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320" windowHeight="9030"/>
  </bookViews>
  <sheets>
    <sheet name="21.12.2017" sheetId="5" r:id="rId1"/>
  </sheets>
  <definedNames>
    <definedName name="_xlnm.Print_Titles" localSheetId="0">'21.12.2017'!$7:$7</definedName>
  </definedNames>
  <calcPr calcId="114210" fullCalcOnLoad="1"/>
</workbook>
</file>

<file path=xl/calcChain.xml><?xml version="1.0" encoding="utf-8"?>
<calcChain xmlns="http://schemas.openxmlformats.org/spreadsheetml/2006/main">
  <c r="C74" i="5"/>
  <c r="C11"/>
  <c r="E168"/>
  <c r="C138"/>
  <c r="C110"/>
  <c r="C40"/>
  <c r="C79"/>
</calcChain>
</file>

<file path=xl/sharedStrings.xml><?xml version="1.0" encoding="utf-8"?>
<sst xmlns="http://schemas.openxmlformats.org/spreadsheetml/2006/main" count="195" uniqueCount="151">
  <si>
    <t>Назва установи</t>
  </si>
  <si>
    <t>КФК</t>
  </si>
  <si>
    <t>Пропонується виділити</t>
  </si>
  <si>
    <t>Примітка</t>
  </si>
  <si>
    <t>Всього</t>
  </si>
  <si>
    <t>Управління освіти ВКМР</t>
  </si>
  <si>
    <t>Виконавчий комітет міської ради</t>
  </si>
  <si>
    <t>Всього ЗФ</t>
  </si>
  <si>
    <t>Всього СФ</t>
  </si>
  <si>
    <t>Управління соціального захисту населення</t>
  </si>
  <si>
    <t>2030</t>
  </si>
  <si>
    <t>Управління капітального будівництва</t>
  </si>
  <si>
    <t>Фінансове управління ВКНМР</t>
  </si>
  <si>
    <t>Виконавчий комітет Нетішинської міської ради</t>
  </si>
  <si>
    <t>КОШТИ ЗОНИ СПОСТЕРЕЖЕННЯ</t>
  </si>
  <si>
    <t>8420</t>
  </si>
  <si>
    <t xml:space="preserve">Інша субвенція з обласного бюджету </t>
  </si>
  <si>
    <t xml:space="preserve">Управління культури </t>
  </si>
  <si>
    <t>Управління культури ВКМР</t>
  </si>
  <si>
    <t xml:space="preserve">№ висновоку бюджетної комісії </t>
  </si>
  <si>
    <t>Разом ЗФ +СФ</t>
  </si>
  <si>
    <t>3160</t>
  </si>
  <si>
    <t>0180</t>
  </si>
  <si>
    <t>1020</t>
  </si>
  <si>
    <t>4100</t>
  </si>
  <si>
    <t>Капітальний ремонт будівлі (заміна вікон на металопластикові) Нетішинської  загальноосвітньої школи І-ІІІ ступенів №4 (блок А-Б-В) по вул.Енергетиків, 3 в м. Нетішин Хмельницької області, КЕКВ 3132</t>
  </si>
  <si>
    <t>Проектні роботи по об'єкту капітальний ремонт будівлі (заміна автоматичної сигналізації на сертифіковану) Нетішинської загальноосвітньої школи І-ІІІ ступенів №4 по вул. Енергетиків, 3 м. Нетішин Хмельницької, 3132</t>
  </si>
  <si>
    <t>Проектні роботи по об'єкту капітальний ремонт будівлі Нетішинської загальноосвітньої школи І-ІІІ ступенів №4 (захисна споруда цивільного захисту) по вул. Енергетиків, 3 м. Нетішин Хмельницької області, КЕКВ 3132</t>
  </si>
  <si>
    <t>4090</t>
  </si>
  <si>
    <t>Управління соціального захисту населення ВКНМР</t>
  </si>
  <si>
    <t>3104</t>
  </si>
  <si>
    <t>Обладання для кабінету біології (КЕКВ 2210) НВК</t>
  </si>
  <si>
    <t>Обладання для кабінету біології (КЕКВ 3110) НВК</t>
  </si>
  <si>
    <t>0170</t>
  </si>
  <si>
    <t>ВКНМР. Комп'ютерна техніка КЕКВ 3110</t>
  </si>
  <si>
    <t>ВКНМР. Придбання програмного забезпечення системи електронного документообігу КЕКВ 3110</t>
  </si>
  <si>
    <t>6650</t>
  </si>
  <si>
    <t>6060</t>
  </si>
  <si>
    <t>КП НМР "Благоустрій". Електроенергія вуличного освітлення. КЕКВ 2610. Програма благоустрою. Відсутній лист гол.розпорядника</t>
  </si>
  <si>
    <t>3181</t>
  </si>
  <si>
    <t>3134</t>
  </si>
  <si>
    <t>3240</t>
  </si>
  <si>
    <t>3400</t>
  </si>
  <si>
    <t>3033</t>
  </si>
  <si>
    <t>3034</t>
  </si>
  <si>
    <t>3035</t>
  </si>
  <si>
    <t>Залишок бюджетних призначень на виплату компенсацій фізичним особам</t>
  </si>
  <si>
    <t>Залишок невикористаних бюджетних призначень на придбання бланків посвідчень</t>
  </si>
  <si>
    <t>Залишок бюджетних призначень по оплаті громадських робіт</t>
  </si>
  <si>
    <t>Залишок бюджетних призначень з надання пільг з оплати проїзду постраждалим внаслідок ЧК</t>
  </si>
  <si>
    <t>Залишок бюджетних призначень з послуг пільгового перевезення</t>
  </si>
  <si>
    <t>КП НМР "Благоустрій" Матеріали та автозапчастини - 57332,82, пот.рем.вул.Будівельників - 72780,18 грн., тех.умови улаштування автобусних зупинок - 1942 грн. КЕКВ 2610 Програма благоустрою.</t>
  </si>
  <si>
    <t xml:space="preserve">Залишок бюджетних призначень з надання пільг з оплати послуг звязку </t>
  </si>
  <si>
    <t>Збільшення призначень на заробітну плату (КЕКВ 2110) АУ</t>
  </si>
  <si>
    <t>Зменшення призначень (КЕКВ 2210-1543,16 грн., 2240-7479,70 грн., 2250-2374,14 грн.) АУ</t>
  </si>
  <si>
    <t>Збільшення призначень на заробітну плату (КЕКВ 2110) ЗОШ №2</t>
  </si>
  <si>
    <t>Зменшення призначень (КЕКВ 2120-5500 грн., 2240-10000,00 грн.) ЗОШ №2</t>
  </si>
  <si>
    <t>8600</t>
  </si>
  <si>
    <t>4070</t>
  </si>
  <si>
    <t>Виконавчий комітет Нетішинської міської  ради</t>
  </si>
  <si>
    <t>Територіальний центр: преміювання до 20-ти річчя у розмірі 50 % посадового окладу</t>
  </si>
  <si>
    <t>Заробітна плата, у т.ч. індексація з-ти, КЕКВ 2111-11923,19грн., КЕКВ 2120-5878,04грн.</t>
  </si>
  <si>
    <t>Управління соцільного захисту населення ВКМР</t>
  </si>
  <si>
    <t>КМЗ НМР СМСЧ м.Нетішин. Дефіцит заробітної плати з нарахуваннями за грудень - 970826грн. (КЕКВ 667569,20грн., КЕКВ 303256,80грн.). Матеріальна допомога іншому персоналу - 680800грн. (КЕКВ 2111-566200грн., КЕКВ 2120-124600грн.)</t>
  </si>
  <si>
    <t>КМЗ НМР СМСЧ м.Нетішин. Вогнегасники вуглекислотні 70шт.-25200,00 грн., вогнегасник порошковий 10шт. - 2480,00 грн., рукав пожежний 40шт.-14800,00 грн., КЕКВ 2282</t>
  </si>
  <si>
    <t>КМЗ НМР "СМСЧ м.Нетішин": Медикаменти та перев'язувальні матеріали - деззасоби, КЕКВ 2282</t>
  </si>
  <si>
    <t>КМЗ НМР "СМСЧ м.Нетішин": Інші виплати населенню - забезпечення лікарськими засобами за рецептами лікарів пільгових  категорій населення у разі амбулаторного лікування, КЕКВ 2282</t>
  </si>
  <si>
    <t>ВКМР: Встановлення телефонів для виборчої комісії. Програма фінансування заходів. КЕКВ 2240</t>
  </si>
  <si>
    <t>ВКМР: Придбання буклетів. КЕКВ 2210</t>
  </si>
  <si>
    <t>Музей: зменшення бюджетних призначень КЕКВ 2271-3778,60 грн., КЕКВ 2272-89,92 грн.</t>
  </si>
  <si>
    <t>Оздоровлення та відпочинок дітей: зменшення бюджетних призначень КЕКВ 2282 -400,00 грн</t>
  </si>
  <si>
    <t>Музична школа: збільшення бюджетних призначень на заробітну плату  КЕКВ 2111-400,00 грн</t>
  </si>
  <si>
    <t>Управління соціального захисту населення: заробітна плата та нарахування</t>
  </si>
  <si>
    <t xml:space="preserve">Територіальний центр: Зменшення кошторисних призначень на придбання, періодичних видань, канцтоварів -1983,0 грн, послуги звязку - 1425,0 грн., перевезення легковим автомобілем -2662,0 грн., послуги з утримання прибудинкової території - 150,0 грн., сантехнічне обслговування - 600,0 грн.,придбання медикаментів - 500,0 грн., теплопостачання - 2500,0 грн. </t>
  </si>
  <si>
    <t>Територіальний центр: збільшення бюджетних призначень на заробітну плату та нарахування: КЕКВ 2111- 8049,00, КЕКВ 2120 - 1771,00 грн.</t>
  </si>
  <si>
    <t>Фінансове управління: зменшення бюджетних призначень на придбання путівки на оздоровлення дітей, КЕКВ 2800</t>
  </si>
  <si>
    <t xml:space="preserve"> Палац культури: зменшення залишку призначень на музичні інструменти (баян)</t>
  </si>
  <si>
    <t xml:space="preserve"> Палац культури: придбання радіомікрофону 1 шт</t>
  </si>
  <si>
    <t>Управління капітального будівництва ВКМР</t>
  </si>
  <si>
    <t>В.Ф.Кравчук</t>
  </si>
  <si>
    <t>Управління соціального захисту населення ВКМР</t>
  </si>
  <si>
    <t>ДНЗ: придбання продуктів харчування (КЕКВ 2230)</t>
  </si>
  <si>
    <t xml:space="preserve">Апарат управління: заробітна плата та нарахування </t>
  </si>
  <si>
    <t>Територіальний центр: придбання холодильника - 8000,00 грн., телевізора - 9000,00 грн. до 20-ти річчя ТЦ</t>
  </si>
  <si>
    <t>Музей: збільшення бюджетних призначень на з-ту КЕКВ 2111-3868,52 грн</t>
  </si>
  <si>
    <t>КМЗ НМР "СМСЧ м.Нетішин": Придбання  обладнання і предметів довгострокового користування - програма ведення бухгалтерського обліку на 10 робочих місць</t>
  </si>
  <si>
    <t>КМЗ НМР "СМСЧ м.Нетішин": Оплата послуг (крім комунальних) - програма ведення бухгалтерського обліку на 10 робочих місць</t>
  </si>
  <si>
    <t xml:space="preserve">КП НМР Благоустрій.Експертиза робочого проекту "Улаштування місць стоянок №1, 2 транспортних засобів"  КЕКВ 3210 Програма благоустрою. </t>
  </si>
  <si>
    <t xml:space="preserve">КП НМР" Благоустрій": Придбання автобусної зупинки КЕКВ 3210 Програма благоустрою. </t>
  </si>
  <si>
    <t>сума, грн.</t>
  </si>
  <si>
    <t>І. МІЖБЮДЖЕТНІ ТРАНСФЕРТИ</t>
  </si>
  <si>
    <t>ПОЯСНЮВАЛЬНА ЗАПИСКА                                                                                                                                                                                   до проекту рішення міської ради "Про внесення змін до бюджету міста на 2017 рік" (21.12.2017)</t>
  </si>
  <si>
    <t>І. Обґрунтування необхідності прийняття змін до бюджету міста</t>
  </si>
  <si>
    <t>ІІІ. Фінансово-економічне обґрунтування</t>
  </si>
  <si>
    <t>Проект рішення розроблений з метою  вирішення окремих проблемних питань, збільшення та внесення змін до обсягу міжбюджетних трансфертів</t>
  </si>
  <si>
    <t>ІІ. ЗАГАЛЬНИЙ ФОНД</t>
  </si>
  <si>
    <t>ІІІ. СПЕЦІАЛЬНИЙ  ФОНД</t>
  </si>
  <si>
    <t>VІ. ВИСНОВКИ ПОСТІЙНОЇ КОМІСІЇ МІСЬКОЇ РАДИ З ПИТАНЬ БЮДЖЕТУ, ФІНАНСІВ, ПОДАТКОВОЇ ТА ТАРИФНОЇ ПОЛІТИКИ, ПРИЙНЯТІ У МІЖСЕСІЙНИЙ ПЕРІОД</t>
  </si>
  <si>
    <t>V.ПЕРЕМІЩЕННЯ БЮДЖЕТНИХ ПРИЗНАЧЕНЬ (СПЕЦІАЛЬНИЙ ФОНД)</t>
  </si>
  <si>
    <t>ІV. ПЕРЕМІЩЕННЯ БЮДЖЕТНИХ ПРИЗНАЧЕНЬ (ЗАГАЛЬНИЙ ФОНД)</t>
  </si>
  <si>
    <t xml:space="preserve"> Палац культури проведення фестивалю-конкурсу мистецтва (зона ризику) "Атом добра та любові"-11200,00 грн, всеукраїнського фестивалю-конкурсу аматорського театрального мистецтва "Золота маска"-2200,00грн. </t>
  </si>
  <si>
    <t>Бюджетний кодекс України, закони України «Про Державний бюджет України на 2017 рік» (із змінами), «Про місцеве самоврядування в Україні», розпорядження обласної державної адміністрації від 01.12.2017 № 1251/2017-р, 04.12.2017 № 1259/2017-р, листи Департаменту фінансів ОДА від 27.11.2017 № 04.01-16/2231,30.11.2017 № 04.01-16/2252, 30.11.2017 № 04.01-16/2255, 30.11.2017 № 04.01-16/2258, 30.11.2017 № 04.01-16/2262, 07.12.2017 № 04.01-16/2322, 07.12.2017 № 04.01-16/2326</t>
  </si>
  <si>
    <t>ІІ. Стан нормативно-правової бази у даній сфері правового регулювання</t>
  </si>
  <si>
    <t>Доходи</t>
  </si>
  <si>
    <t>Медична субвенція з державного бюджету місцевим бюджетам</t>
  </si>
  <si>
    <t>Капітальний ремонт частини будівлі головного корпусу лікарні по вул. Лісова1/16 м. Нетішин, Хмельницької області</t>
  </si>
  <si>
    <t>Палац культури: придбання радіомікрофонних систем 3 штуки до 30-ти річчя ПК</t>
  </si>
  <si>
    <t>Капітальний ремон коридорів І-ІІ поверхів та сходової клітки адміністративної будівлі виконавчого комітету міської ради м.Нетішин вул.Шевченка,1 Хмельницька область</t>
  </si>
  <si>
    <t>1090</t>
  </si>
  <si>
    <t>6310</t>
  </si>
  <si>
    <t>КМЗ НМР "СМСЧ м.Нетішин": Предмети, матеріали, обладнання - рукавички господарські</t>
  </si>
  <si>
    <t xml:space="preserve">Начальник фінансового управління                                                                                                                                                                                                                                                              </t>
  </si>
  <si>
    <t>Будівництво мережі зовнішнього електроосвітлення вул.Енергетиків (автодороги № 1) в м.Нетішин Хмельницької області, ІІІ черга (зменшення призначень згідно з тендерними закупівлями)</t>
  </si>
  <si>
    <t>Залишок бюджетних призначень з придбання квітів, марок, конвертів до урочистих свят - 122,11,0 грн., перевезення дітей - 9609,35 грн., підтримка громадських організацій (компослуги) - 1298,3 грн.</t>
  </si>
  <si>
    <t>Стабілізаційна дотація з державного бюджету між бюджетами міст обласного значення, районів та обєднаних територіальних громад</t>
  </si>
  <si>
    <t>6430</t>
  </si>
  <si>
    <t>Зменшення бюджетних призначень, передбачених на виготовлення містобудівної документації</t>
  </si>
  <si>
    <t>Проектні роботи по об'єкту: Капітальний ремонт частини Будинку дитячої творчості по просп.Курчатова, 8/1 в м.Нетішин Хмельницької області</t>
  </si>
  <si>
    <t>Капітальний ремонт будівлі (утеплення стін фасаду) Нетішинської ЗОШ І-ІІІ ступенів №1 по пр-ту Незалежності, 7 в м.Нетішин Хмельницької області, коригування (додаткові роботи)</t>
  </si>
  <si>
    <t>Фінансове управління: придбання тонерів-картриджів для заправки копіювального апарату КЕКВ 2210</t>
  </si>
  <si>
    <t>КМЗ НМР "СМСЧ м.Нетішин": Виплата пільгових пенсій, КЕКВ 2282</t>
  </si>
  <si>
    <t>Палац культури: премія працівникам до 30-річного ювілею КЕКВ 2111-65276,80 грн,  КЕКВ 2120-14222,83 грн у розмірі 50% від посадового окладу</t>
  </si>
  <si>
    <t>Надання субсидій населенню для відшкодування витрат на придбання твердого та рідкого пічного побутового палива і скрапленого газу (08.12.2017 №2)</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</si>
  <si>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осіб,які мають особливі заслуги перед Батьківщиною, дітям війни,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на житлово-комунальні пільги (08.12.2017 № 1)</t>
  </si>
  <si>
    <t xml:space="preserve">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України…(08.12.2017 № 1) </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</si>
  <si>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 (08.12.2017 № 1)</t>
  </si>
  <si>
    <t>Надання пільг багатодітним сім'ям на житлово-комунальні послуги (08.12.2017 № 1)</t>
  </si>
  <si>
    <t>Надання субсидій населенню для відшкодування витрат на оплату житлово-комунальних послуг (08.12.2017 № 1)</t>
  </si>
  <si>
    <t>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на придбання твердого палива та скрапленого газу (30.11.2017 № 3)</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</si>
  <si>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 (30.11.2017 № 3)</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</si>
  <si>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(30.11.2017 № 3)</t>
  </si>
  <si>
    <t>Надання пільг багатодітним сім'ям на придбання твердого палива та скрапленого газу (30.11.2017 № 3)</t>
  </si>
  <si>
    <t>Надання субсидій населенню для відшкодування витрат на придбання твердого та рідкого пічного побутового палива і скрапленого газу (30.11.2017 № 3)</t>
  </si>
  <si>
    <t>Надання субсидій населенню для відшкодування витрат на оплату житлово-комунальних послуг (30.11.2017 № 4)</t>
  </si>
  <si>
    <t>Надання допомоги у зв'язку з вагітністю і пологами  (30.11.2017 № 2)</t>
  </si>
  <si>
    <t>Надання допомоги при народженні дитини  (30.11.2017 № 2)</t>
  </si>
  <si>
    <t>Надання допомоги на дітей, над якими встановлено опіку чи піклування  (30.11.2017 № 2)</t>
  </si>
  <si>
    <t>Надання допомоги на дітей одиноким матерям  (30.11.2017 № 2)</t>
  </si>
  <si>
    <t>Надання тимчасової державної допомоги дітям  (30.11.2017 № 2)</t>
  </si>
  <si>
    <t>Надання допомоги при усиновленні дитини  (30.11.2017 № 2)</t>
  </si>
  <si>
    <t>Надання державної соціальної допомоги малозабезпеченим сім'ям  (30.11.2017 № 2)</t>
  </si>
  <si>
    <t xml:space="preserve">Надання державної соціальної допомоги інвалідам з дитинства та дітям-інвалідам (30.11.2017 № 2) </t>
  </si>
  <si>
    <t>Надання допомоги на догляд за інвалідом I чи II групи внаслідок психічного розладу  (30.11.2017 № 2)</t>
  </si>
  <si>
    <t>Надання субсидій населенню для відшкодування витрат на оплату житлово-комунальних послуг  (30.11.2017 № 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</si>
  <si>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осіб,які мають особливі заслуги перед Батьківщиною, дітям війни,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на житлово-комунальні пільги  (27.11.2017 № 1)</t>
  </si>
  <si>
    <t>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(27.11.2017 № 1)</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</si>
  <si>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 (27.11.2017 № 1)</t>
  </si>
  <si>
    <t>Надання пільг багатодітним сім'ям на житлово-комунальні послуги (27.11.2017 № 1)</t>
  </si>
  <si>
    <t>Надання субсидій населенню для відшкодування витрат на оплату житлово-комунальних послуг (27.11.2017 № 1)</t>
  </si>
  <si>
    <t>ЗОШ № 1: Поточний ремонт ганків пожежних виходів закладу (КЕКВ 2240)</t>
  </si>
  <si>
    <t>Капітальний ремонт покрівлі будівлі поліклініки вул. Лісова, 1 м.Нетішин Хмельницької області</t>
  </si>
</sst>
</file>

<file path=xl/styles.xml><?xml version="1.0" encoding="utf-8"?>
<styleSheet xmlns="http://schemas.openxmlformats.org/spreadsheetml/2006/main">
  <numFmts count="3">
    <numFmt numFmtId="164" formatCode="_-* #,##0.00\ _р_._-;\-* #,##0.00\ _р_._-;_-* &quot;-&quot;??\ _р_._-;_-@_-"/>
    <numFmt numFmtId="165" formatCode="_-* #,##0.0\ _р_._-;\-* #,##0.0\ _р_._-;_-* &quot;-&quot;??\ _р_._-;_-@_-"/>
    <numFmt numFmtId="166" formatCode="_-* #,##0\ _р_._-;\-* #,##0\ _р_._-;_-* &quot;-&quot;??\ _р_._-;_-@_-"/>
  </numFmts>
  <fonts count="13">
    <font>
      <sz val="10"/>
      <name val="Arial Cyr"/>
      <charset val="204"/>
    </font>
    <font>
      <sz val="8"/>
      <name val="Times New Roman"/>
      <family val="1"/>
      <charset val="204"/>
    </font>
    <font>
      <b/>
      <sz val="10"/>
      <name val="Times New Roman"/>
      <family val="1"/>
      <charset val="204"/>
    </font>
    <font>
      <sz val="9"/>
      <name val="Times New Roman"/>
      <family val="1"/>
      <charset val="204"/>
    </font>
    <font>
      <sz val="10"/>
      <name val="Helv"/>
      <charset val="204"/>
    </font>
    <font>
      <sz val="10"/>
      <name val="Times New Roman"/>
      <family val="1"/>
      <charset val="204"/>
    </font>
    <font>
      <sz val="10"/>
      <name val="Arial Cyr"/>
      <charset val="204"/>
    </font>
    <font>
      <b/>
      <sz val="13"/>
      <name val="Times New Roman"/>
      <family val="1"/>
      <charset val="204"/>
    </font>
    <font>
      <b/>
      <i/>
      <sz val="12"/>
      <name val="Times New Roman"/>
      <family val="1"/>
      <charset val="204"/>
    </font>
    <font>
      <sz val="12"/>
      <name val="Times New Roman"/>
      <family val="1"/>
      <charset val="204"/>
    </font>
    <font>
      <sz val="10"/>
      <color indexed="8"/>
      <name val="Times New Roman"/>
      <family val="1"/>
      <charset val="204"/>
    </font>
    <font>
      <sz val="10"/>
      <name val="Bodoni MT"/>
      <family val="1"/>
    </font>
    <font>
      <sz val="8"/>
      <name val="Arial Cyr"/>
      <charset val="204"/>
    </font>
  </fonts>
  <fills count="5">
    <fill>
      <patternFill patternType="none"/>
    </fill>
    <fill>
      <patternFill patternType="gray125"/>
    </fill>
    <fill>
      <patternFill patternType="solid">
        <fgColor indexed="15"/>
        <bgColor indexed="64"/>
      </patternFill>
    </fill>
    <fill>
      <patternFill patternType="solid">
        <fgColor indexed="44"/>
        <bgColor indexed="64"/>
      </patternFill>
    </fill>
    <fill>
      <patternFill patternType="solid">
        <fgColor indexed="1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0" fontId="4" fillId="0" borderId="0"/>
    <xf numFmtId="164" fontId="6" fillId="0" borderId="0" applyFont="0" applyFill="0" applyBorder="0" applyAlignment="0" applyProtection="0"/>
  </cellStyleXfs>
  <cellXfs count="10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4" fontId="1" fillId="0" borderId="0" xfId="0" applyNumberFormat="1" applyFont="1" applyAlignment="1">
      <alignment horizontal="right"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0" fontId="5" fillId="0" borderId="0" xfId="0" applyFont="1" applyAlignment="1">
      <alignment vertical="center" wrapText="1"/>
    </xf>
    <xf numFmtId="0" fontId="5" fillId="0" borderId="1" xfId="0" applyFont="1" applyBorder="1" applyAlignment="1">
      <alignment horizontal="left" vertical="center" wrapText="1"/>
    </xf>
    <xf numFmtId="164" fontId="5" fillId="2" borderId="1" xfId="2" applyFont="1" applyFill="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vertical="center" wrapText="1"/>
    </xf>
    <xf numFmtId="164" fontId="5" fillId="2" borderId="1" xfId="2" applyFont="1" applyFill="1" applyBorder="1" applyAlignment="1">
      <alignment horizontal="right" vertical="center" wrapText="1"/>
    </xf>
    <xf numFmtId="49" fontId="5" fillId="0" borderId="3" xfId="0" applyNumberFormat="1" applyFont="1" applyBorder="1" applyAlignment="1">
      <alignment horizontal="center" vertical="center" wrapText="1"/>
    </xf>
    <xf numFmtId="164" fontId="5" fillId="2" borderId="3" xfId="2" applyFont="1" applyFill="1" applyBorder="1" applyAlignment="1">
      <alignment vertical="center" wrapText="1"/>
    </xf>
    <xf numFmtId="0" fontId="5" fillId="0" borderId="4" xfId="0" applyFont="1" applyBorder="1" applyAlignment="1">
      <alignment vertical="center" wrapText="1"/>
    </xf>
    <xf numFmtId="49" fontId="5" fillId="0" borderId="5" xfId="0" applyNumberFormat="1" applyFont="1" applyBorder="1" applyAlignment="1">
      <alignment horizontal="center" vertical="center" wrapText="1"/>
    </xf>
    <xf numFmtId="0" fontId="10" fillId="0" borderId="1" xfId="0" applyFont="1" applyBorder="1" applyAlignment="1">
      <alignment vertical="center" wrapText="1"/>
    </xf>
    <xf numFmtId="4" fontId="5" fillId="0" borderId="6" xfId="0" applyNumberFormat="1" applyFont="1" applyFill="1" applyBorder="1" applyAlignment="1">
      <alignment horizontal="left" vertical="center" wrapText="1"/>
    </xf>
    <xf numFmtId="4" fontId="5" fillId="2" borderId="1" xfId="0" applyNumberFormat="1" applyFont="1" applyFill="1" applyBorder="1" applyAlignment="1">
      <alignment horizontal="right" vertical="center" wrapText="1"/>
    </xf>
    <xf numFmtId="4" fontId="2" fillId="2" borderId="7" xfId="0" applyNumberFormat="1" applyFont="1" applyFill="1" applyBorder="1" applyAlignment="1">
      <alignment vertical="center" wrapText="1"/>
    </xf>
    <xf numFmtId="4" fontId="2" fillId="0" borderId="0" xfId="0" applyNumberFormat="1" applyFont="1" applyBorder="1" applyAlignment="1">
      <alignment horizontal="left" vertical="center" wrapText="1"/>
    </xf>
    <xf numFmtId="4" fontId="2" fillId="0" borderId="1" xfId="0" applyNumberFormat="1" applyFont="1" applyBorder="1" applyAlignment="1">
      <alignment horizontal="left" vertical="center" wrapText="1"/>
    </xf>
    <xf numFmtId="4" fontId="2" fillId="0" borderId="2" xfId="0" applyNumberFormat="1" applyFont="1" applyBorder="1" applyAlignment="1">
      <alignment horizontal="left" vertical="center" wrapText="1"/>
    </xf>
    <xf numFmtId="4" fontId="2" fillId="2" borderId="1" xfId="0" applyNumberFormat="1" applyFont="1" applyFill="1" applyBorder="1" applyAlignment="1">
      <alignment vertical="center" wrapText="1"/>
    </xf>
    <xf numFmtId="4" fontId="5" fillId="0" borderId="1" xfId="0" applyNumberFormat="1" applyFont="1" applyFill="1" applyBorder="1" applyAlignment="1">
      <alignment horizontal="left" vertical="center" wrapText="1"/>
    </xf>
    <xf numFmtId="4" fontId="5" fillId="2" borderId="2" xfId="0" applyNumberFormat="1" applyFont="1" applyFill="1" applyBorder="1" applyAlignment="1">
      <alignment horizontal="right" vertical="center" wrapText="1"/>
    </xf>
    <xf numFmtId="4" fontId="5" fillId="0" borderId="2"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wrapText="1"/>
    </xf>
    <xf numFmtId="4" fontId="5" fillId="0" borderId="6" xfId="0" applyNumberFormat="1" applyFont="1" applyFill="1" applyBorder="1" applyAlignment="1">
      <alignment horizontal="left" vertical="top" wrapText="1"/>
    </xf>
    <xf numFmtId="0" fontId="2" fillId="0" borderId="1" xfId="0" applyFont="1" applyBorder="1" applyAlignment="1">
      <alignment horizontal="center" vertical="center" wrapText="1"/>
    </xf>
    <xf numFmtId="0" fontId="5" fillId="0" borderId="6" xfId="0" applyFont="1" applyBorder="1" applyAlignment="1">
      <alignment vertical="center" wrapText="1"/>
    </xf>
    <xf numFmtId="49" fontId="5" fillId="0" borderId="2" xfId="0" applyNumberFormat="1" applyFont="1" applyBorder="1" applyAlignment="1">
      <alignment horizontal="center" vertical="center" wrapText="1"/>
    </xf>
    <xf numFmtId="49" fontId="5" fillId="0" borderId="1" xfId="0" applyNumberFormat="1" applyFont="1" applyBorder="1" applyAlignment="1">
      <alignment vertical="center" wrapText="1"/>
    </xf>
    <xf numFmtId="4" fontId="5" fillId="3" borderId="1" xfId="0" applyNumberFormat="1" applyFont="1" applyFill="1" applyBorder="1" applyAlignment="1">
      <alignment vertic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4" fontId="5" fillId="0" borderId="0" xfId="0" applyNumberFormat="1" applyFont="1" applyAlignment="1">
      <alignment horizontal="right" vertical="center" wrapText="1"/>
    </xf>
    <xf numFmtId="4" fontId="5" fillId="0" borderId="0" xfId="0" applyNumberFormat="1" applyFont="1" applyAlignment="1">
      <alignment vertical="center" wrapText="1"/>
    </xf>
    <xf numFmtId="165" fontId="5" fillId="2" borderId="1" xfId="2"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0" fillId="4" borderId="8" xfId="0" applyFont="1" applyFill="1" applyBorder="1" applyAlignment="1">
      <alignment vertical="center" wrapText="1"/>
    </xf>
    <xf numFmtId="0" fontId="5" fillId="4" borderId="0" xfId="0" applyFont="1" applyFill="1" applyAlignment="1">
      <alignment vertical="center" wrapText="1"/>
    </xf>
    <xf numFmtId="4" fontId="2" fillId="4" borderId="0" xfId="0" applyNumberFormat="1" applyFont="1" applyFill="1" applyBorder="1" applyAlignment="1">
      <alignment vertical="center" wrapText="1"/>
    </xf>
    <xf numFmtId="4" fontId="2" fillId="4" borderId="0" xfId="0" applyNumberFormat="1" applyFont="1" applyFill="1" applyBorder="1" applyAlignment="1">
      <alignment horizontal="left" vertical="center" wrapText="1"/>
    </xf>
    <xf numFmtId="0" fontId="5" fillId="4" borderId="2" xfId="0" applyFont="1" applyFill="1" applyBorder="1" applyAlignment="1">
      <alignment vertical="center" wrapText="1"/>
    </xf>
    <xf numFmtId="0" fontId="5" fillId="4" borderId="3" xfId="0" applyFont="1" applyFill="1" applyBorder="1" applyAlignment="1">
      <alignment horizontal="center" vertical="center" wrapText="1"/>
    </xf>
    <xf numFmtId="0" fontId="10" fillId="0" borderId="6" xfId="0" applyFont="1" applyBorder="1" applyAlignment="1">
      <alignment vertical="center" wrapText="1"/>
    </xf>
    <xf numFmtId="166" fontId="5" fillId="2" borderId="1" xfId="2" applyNumberFormat="1" applyFont="1" applyFill="1" applyBorder="1" applyAlignment="1">
      <alignment horizontal="right" wrapText="1"/>
    </xf>
    <xf numFmtId="166" fontId="5" fillId="2" borderId="2" xfId="2" applyNumberFormat="1" applyFont="1" applyFill="1" applyBorder="1" applyAlignment="1">
      <alignment horizontal="right" wrapText="1"/>
    </xf>
    <xf numFmtId="166" fontId="2" fillId="2" borderId="1" xfId="0" applyNumberFormat="1" applyFont="1" applyFill="1" applyBorder="1" applyAlignment="1">
      <alignment horizontal="righ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164" fontId="5" fillId="2" borderId="2" xfId="2" applyFont="1" applyFill="1" applyBorder="1" applyAlignment="1">
      <alignment horizontal="center" vertical="center" wrapText="1"/>
    </xf>
    <xf numFmtId="164" fontId="5" fillId="2" borderId="3" xfId="2" applyFont="1" applyFill="1" applyBorder="1" applyAlignment="1">
      <alignment horizontal="center" vertical="center" wrapText="1"/>
    </xf>
    <xf numFmtId="0" fontId="2" fillId="4" borderId="8"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0" xfId="0" applyNumberFormat="1" applyFont="1" applyBorder="1" applyAlignment="1">
      <alignment horizontal="center" vertical="center" wrapText="1"/>
    </xf>
    <xf numFmtId="0" fontId="8" fillId="0" borderId="0" xfId="0" applyFont="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2" fillId="4" borderId="11"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4" fontId="2" fillId="0" borderId="9" xfId="0" applyNumberFormat="1" applyFont="1" applyBorder="1" applyAlignment="1">
      <alignment horizontal="left" vertical="center" wrapText="1"/>
    </xf>
    <xf numFmtId="4" fontId="2" fillId="0" borderId="5" xfId="0" applyNumberFormat="1" applyFont="1" applyBorder="1" applyAlignment="1">
      <alignment horizontal="left" vertical="center" wrapText="1"/>
    </xf>
    <xf numFmtId="0" fontId="2" fillId="0" borderId="9" xfId="0" applyFont="1" applyFill="1" applyBorder="1" applyAlignment="1">
      <alignment horizontal="left" wrapText="1"/>
    </xf>
    <xf numFmtId="0" fontId="2" fillId="0" borderId="9" xfId="0" applyFont="1" applyBorder="1" applyAlignment="1">
      <alignment horizontal="center" vertical="center" wrapText="1"/>
    </xf>
    <xf numFmtId="4" fontId="5" fillId="0" borderId="9"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0" fontId="0" fillId="0" borderId="10" xfId="0" applyFont="1" applyBorder="1" applyAlignment="1">
      <alignmen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2" fillId="4" borderId="11" xfId="0" applyFont="1" applyFill="1" applyBorder="1" applyAlignment="1">
      <alignment horizontal="left" wrapText="1"/>
    </xf>
    <xf numFmtId="0" fontId="5" fillId="0" borderId="1" xfId="0" applyFont="1" applyBorder="1" applyAlignment="1">
      <alignment horizontal="left" wrapText="1"/>
    </xf>
    <xf numFmtId="0" fontId="0" fillId="0" borderId="1" xfId="0" applyFont="1" applyBorder="1" applyAlignment="1">
      <alignment horizontal="left" wrapText="1"/>
    </xf>
    <xf numFmtId="0" fontId="5" fillId="0" borderId="6" xfId="0" applyFont="1" applyBorder="1" applyAlignment="1">
      <alignment vertical="top" wrapText="1"/>
    </xf>
    <xf numFmtId="0" fontId="0" fillId="0" borderId="5" xfId="0" applyFont="1" applyBorder="1" applyAlignment="1">
      <alignment vertical="top" wrapText="1"/>
    </xf>
    <xf numFmtId="0" fontId="5" fillId="0" borderId="2" xfId="0" applyFont="1" applyBorder="1" applyAlignment="1">
      <alignment horizontal="left" wrapText="1"/>
    </xf>
    <xf numFmtId="0" fontId="0" fillId="0" borderId="2" xfId="0" applyFont="1" applyBorder="1" applyAlignment="1">
      <alignment horizontal="left" wrapText="1"/>
    </xf>
    <xf numFmtId="0" fontId="5" fillId="0" borderId="2" xfId="0" applyNumberFormat="1" applyFont="1" applyBorder="1" applyAlignment="1">
      <alignment horizontal="center" vertical="center" wrapText="1"/>
    </xf>
    <xf numFmtId="0" fontId="0" fillId="0" borderId="10" xfId="0" applyFont="1" applyBorder="1" applyAlignment="1">
      <alignment horizontal="center" vertical="center" wrapText="1"/>
    </xf>
    <xf numFmtId="0" fontId="5" fillId="0" borderId="1" xfId="0" applyFont="1" applyBorder="1" applyAlignment="1">
      <alignment horizontal="left" vertical="top" wrapText="1" readingOrder="1"/>
    </xf>
    <xf numFmtId="0" fontId="0" fillId="0" borderId="1" xfId="0" applyFont="1" applyBorder="1" applyAlignment="1">
      <alignment horizontal="left" vertical="top" wrapText="1" readingOrder="1"/>
    </xf>
    <xf numFmtId="0" fontId="7" fillId="0" borderId="0" xfId="0" applyFont="1" applyAlignment="1">
      <alignment horizontal="center" vertical="center" wrapText="1"/>
    </xf>
    <xf numFmtId="0" fontId="8" fillId="0" borderId="8" xfId="0" applyFont="1" applyBorder="1" applyAlignment="1">
      <alignment horizontal="left"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9" fillId="0" borderId="0" xfId="0" applyFont="1" applyAlignment="1">
      <alignment horizontal="left" vertical="center" wrapText="1"/>
    </xf>
    <xf numFmtId="0" fontId="2" fillId="4" borderId="9" xfId="0" applyFont="1" applyFill="1" applyBorder="1" applyAlignment="1">
      <alignment horizontal="left" wrapText="1"/>
    </xf>
  </cellXfs>
  <cellStyles count="3">
    <cellStyle name="Обычный" xfId="0" builtinId="0"/>
    <cellStyle name="Стиль 1" xfId="1"/>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69"/>
  <sheetViews>
    <sheetView tabSelected="1" topLeftCell="A144" zoomScale="115" zoomScalePageLayoutView="115" workbookViewId="0">
      <selection activeCell="A132" sqref="A132:A137"/>
    </sheetView>
  </sheetViews>
  <sheetFormatPr defaultRowHeight="11.25"/>
  <cols>
    <col min="1" max="1" width="16.5703125" style="2" customWidth="1"/>
    <col min="2" max="2" width="7.7109375" style="3" customWidth="1"/>
    <col min="3" max="3" width="12" style="4" customWidth="1"/>
    <col min="4" max="4" width="54" style="1" customWidth="1"/>
    <col min="5" max="5" width="11.140625" style="1" customWidth="1"/>
    <col min="6" max="6" width="9.140625" style="1" hidden="1" customWidth="1"/>
    <col min="7" max="16384" width="9.140625" style="1"/>
  </cols>
  <sheetData>
    <row r="1" spans="1:6" ht="32.450000000000003" customHeight="1">
      <c r="A1" s="94" t="s">
        <v>91</v>
      </c>
      <c r="B1" s="94"/>
      <c r="C1" s="94"/>
      <c r="D1" s="94"/>
      <c r="E1" s="94"/>
    </row>
    <row r="2" spans="1:6" ht="21" customHeight="1">
      <c r="A2" s="68" t="s">
        <v>92</v>
      </c>
      <c r="B2" s="68"/>
      <c r="C2" s="68"/>
      <c r="D2" s="68"/>
    </row>
    <row r="3" spans="1:6" ht="32.450000000000003" customHeight="1">
      <c r="A3" s="98" t="s">
        <v>94</v>
      </c>
      <c r="B3" s="98"/>
      <c r="C3" s="98"/>
      <c r="D3" s="98"/>
      <c r="E3" s="98"/>
    </row>
    <row r="4" spans="1:6" ht="17.45" customHeight="1">
      <c r="A4" s="68" t="s">
        <v>102</v>
      </c>
      <c r="B4" s="68"/>
      <c r="C4" s="68"/>
      <c r="D4" s="68"/>
      <c r="E4" s="68"/>
    </row>
    <row r="5" spans="1:6" ht="63.6" customHeight="1">
      <c r="A5" s="98" t="s">
        <v>101</v>
      </c>
      <c r="B5" s="98"/>
      <c r="C5" s="98"/>
      <c r="D5" s="98"/>
      <c r="E5" s="98"/>
    </row>
    <row r="6" spans="1:6" ht="21.6" customHeight="1">
      <c r="A6" s="95" t="s">
        <v>93</v>
      </c>
      <c r="B6" s="95"/>
      <c r="C6" s="95"/>
      <c r="D6" s="95"/>
      <c r="E6" s="95"/>
    </row>
    <row r="7" spans="1:6" ht="43.9" customHeight="1">
      <c r="A7" s="6" t="s">
        <v>0</v>
      </c>
      <c r="B7" s="9" t="s">
        <v>1</v>
      </c>
      <c r="C7" s="10" t="s">
        <v>2</v>
      </c>
      <c r="D7" s="6" t="s">
        <v>3</v>
      </c>
      <c r="E7" s="6" t="s">
        <v>19</v>
      </c>
      <c r="F7" s="11"/>
    </row>
    <row r="8" spans="1:6" ht="18.600000000000001" customHeight="1">
      <c r="A8" s="71" t="s">
        <v>90</v>
      </c>
      <c r="B8" s="71"/>
      <c r="C8" s="71"/>
      <c r="D8" s="71"/>
      <c r="E8" s="71"/>
      <c r="F8" s="11"/>
    </row>
    <row r="9" spans="1:6" ht="28.15" customHeight="1">
      <c r="A9" s="66" t="s">
        <v>103</v>
      </c>
      <c r="B9" s="9"/>
      <c r="C9" s="10">
        <v>2141055</v>
      </c>
      <c r="D9" s="12" t="s">
        <v>114</v>
      </c>
      <c r="E9" s="6"/>
      <c r="F9" s="11"/>
    </row>
    <row r="10" spans="1:6" ht="19.149999999999999" customHeight="1">
      <c r="A10" s="66"/>
      <c r="B10" s="9"/>
      <c r="C10" s="10">
        <v>329100</v>
      </c>
      <c r="D10" s="12" t="s">
        <v>104</v>
      </c>
      <c r="E10" s="6"/>
      <c r="F10" s="11"/>
    </row>
    <row r="11" spans="1:6" ht="19.149999999999999" customHeight="1">
      <c r="A11" s="69" t="s">
        <v>4</v>
      </c>
      <c r="B11" s="69"/>
      <c r="C11" s="44">
        <f>SUM(C9:C10)</f>
        <v>2470155</v>
      </c>
      <c r="D11" s="12"/>
      <c r="E11" s="6"/>
      <c r="F11" s="11"/>
    </row>
    <row r="12" spans="1:6" ht="18.600000000000001" customHeight="1">
      <c r="A12" s="64" t="s">
        <v>95</v>
      </c>
      <c r="B12" s="64"/>
      <c r="C12" s="46"/>
      <c r="D12" s="46"/>
      <c r="E12" s="47"/>
      <c r="F12" s="11"/>
    </row>
    <row r="13" spans="1:6" s="2" customFormat="1" ht="12.75">
      <c r="A13" s="65" t="s">
        <v>5</v>
      </c>
      <c r="B13" s="6">
        <v>1010</v>
      </c>
      <c r="C13" s="13">
        <v>86570</v>
      </c>
      <c r="D13" s="12" t="s">
        <v>81</v>
      </c>
      <c r="E13" s="6"/>
      <c r="F13" s="14"/>
    </row>
    <row r="14" spans="1:6" s="2" customFormat="1" ht="25.5">
      <c r="A14" s="65"/>
      <c r="B14" s="9" t="s">
        <v>23</v>
      </c>
      <c r="C14" s="13">
        <v>21838</v>
      </c>
      <c r="D14" s="12" t="s">
        <v>149</v>
      </c>
      <c r="E14" s="6"/>
      <c r="F14" s="14"/>
    </row>
    <row r="15" spans="1:6" s="5" customFormat="1" ht="12.75">
      <c r="A15" s="59"/>
      <c r="B15" s="9" t="s">
        <v>22</v>
      </c>
      <c r="C15" s="13">
        <v>10000</v>
      </c>
      <c r="D15" s="12" t="s">
        <v>82</v>
      </c>
      <c r="E15" s="6"/>
      <c r="F15" s="14"/>
    </row>
    <row r="16" spans="1:6" s="5" customFormat="1" ht="38.450000000000003" customHeight="1">
      <c r="A16" s="66" t="s">
        <v>59</v>
      </c>
      <c r="B16" s="60" t="s">
        <v>10</v>
      </c>
      <c r="C16" s="43">
        <v>1661626</v>
      </c>
      <c r="D16" s="12" t="s">
        <v>63</v>
      </c>
      <c r="E16" s="6"/>
      <c r="F16" s="14"/>
    </row>
    <row r="17" spans="1:6" s="2" customFormat="1" ht="27" customHeight="1">
      <c r="A17" s="66"/>
      <c r="B17" s="67"/>
      <c r="C17" s="13">
        <v>7000</v>
      </c>
      <c r="D17" s="15" t="s">
        <v>110</v>
      </c>
      <c r="E17" s="6"/>
      <c r="F17" s="14"/>
    </row>
    <row r="18" spans="1:6" s="2" customFormat="1" ht="26.45" customHeight="1">
      <c r="A18" s="66"/>
      <c r="B18" s="67"/>
      <c r="C18" s="13">
        <v>49850</v>
      </c>
      <c r="D18" s="15" t="s">
        <v>65</v>
      </c>
      <c r="E18" s="6"/>
      <c r="F18" s="14"/>
    </row>
    <row r="19" spans="1:6" s="2" customFormat="1" ht="16.899999999999999" customHeight="1">
      <c r="A19" s="66"/>
      <c r="B19" s="67"/>
      <c r="C19" s="13">
        <v>34071.800000000003</v>
      </c>
      <c r="D19" s="15" t="s">
        <v>120</v>
      </c>
      <c r="E19" s="6"/>
      <c r="F19" s="14"/>
    </row>
    <row r="20" spans="1:6" s="2" customFormat="1" ht="44.45" customHeight="1">
      <c r="A20" s="66"/>
      <c r="B20" s="67"/>
      <c r="C20" s="13">
        <v>70000</v>
      </c>
      <c r="D20" s="15" t="s">
        <v>66</v>
      </c>
      <c r="E20" s="6"/>
      <c r="F20" s="14"/>
    </row>
    <row r="21" spans="1:6" s="2" customFormat="1" ht="39.6" customHeight="1">
      <c r="A21" s="66"/>
      <c r="B21" s="61"/>
      <c r="C21" s="13">
        <v>42480</v>
      </c>
      <c r="D21" s="15" t="s">
        <v>64</v>
      </c>
      <c r="E21" s="6"/>
      <c r="F21" s="14"/>
    </row>
    <row r="22" spans="1:6" s="2" customFormat="1" ht="14.25" hidden="1" customHeight="1">
      <c r="A22" s="66"/>
      <c r="B22" s="9"/>
      <c r="C22" s="16"/>
      <c r="D22" s="15"/>
      <c r="E22" s="8"/>
      <c r="F22" s="14"/>
    </row>
    <row r="23" spans="1:6" s="2" customFormat="1" ht="14.25" hidden="1" customHeight="1">
      <c r="A23" s="66"/>
      <c r="B23" s="17"/>
      <c r="C23" s="18"/>
      <c r="D23" s="19"/>
      <c r="E23" s="8"/>
      <c r="F23" s="14"/>
    </row>
    <row r="24" spans="1:6" s="2" customFormat="1" ht="14.25" hidden="1" customHeight="1">
      <c r="A24" s="66"/>
      <c r="B24" s="20"/>
      <c r="C24" s="16"/>
      <c r="D24" s="15"/>
      <c r="E24" s="6"/>
      <c r="F24" s="14"/>
    </row>
    <row r="25" spans="1:6" s="2" customFormat="1" ht="14.25" hidden="1" customHeight="1">
      <c r="A25" s="66"/>
      <c r="B25" s="20"/>
      <c r="C25" s="16"/>
      <c r="D25" s="15"/>
      <c r="E25" s="6"/>
      <c r="F25" s="14"/>
    </row>
    <row r="26" spans="1:6" s="2" customFormat="1" ht="14.25" hidden="1" customHeight="1">
      <c r="A26" s="66"/>
      <c r="B26" s="20"/>
      <c r="C26" s="16"/>
      <c r="D26" s="15"/>
      <c r="E26" s="6"/>
      <c r="F26" s="14"/>
    </row>
    <row r="27" spans="1:6" s="2" customFormat="1" ht="14.25" hidden="1" customHeight="1">
      <c r="A27" s="66"/>
      <c r="B27" s="20"/>
      <c r="C27" s="16"/>
      <c r="D27" s="21"/>
      <c r="E27" s="6"/>
      <c r="F27" s="14"/>
    </row>
    <row r="28" spans="1:6" s="2" customFormat="1" ht="14.25" hidden="1" customHeight="1">
      <c r="A28" s="66"/>
      <c r="B28" s="20"/>
      <c r="C28" s="16"/>
      <c r="D28" s="15"/>
      <c r="E28" s="6"/>
      <c r="F28" s="14"/>
    </row>
    <row r="29" spans="1:6" s="2" customFormat="1" ht="14.25" hidden="1" customHeight="1">
      <c r="A29" s="66"/>
      <c r="B29" s="20"/>
      <c r="C29" s="16"/>
      <c r="D29" s="15"/>
      <c r="E29" s="6"/>
      <c r="F29" s="14"/>
    </row>
    <row r="30" spans="1:6" s="2" customFormat="1" ht="25.9" customHeight="1">
      <c r="A30" s="66" t="s">
        <v>18</v>
      </c>
      <c r="B30" s="9" t="s">
        <v>28</v>
      </c>
      <c r="C30" s="13">
        <v>79499</v>
      </c>
      <c r="D30" s="22" t="s">
        <v>121</v>
      </c>
      <c r="E30" s="6"/>
      <c r="F30" s="14"/>
    </row>
    <row r="31" spans="1:6" s="2" customFormat="1" ht="18.75" hidden="1" customHeight="1">
      <c r="A31" s="66"/>
      <c r="B31" s="9"/>
      <c r="C31" s="13"/>
      <c r="D31" s="22"/>
      <c r="E31" s="6"/>
      <c r="F31" s="14"/>
    </row>
    <row r="32" spans="1:6" s="2" customFormat="1" ht="18.75" hidden="1" customHeight="1">
      <c r="A32" s="66"/>
      <c r="B32" s="9"/>
      <c r="C32" s="13"/>
      <c r="D32" s="22"/>
      <c r="E32" s="6"/>
      <c r="F32" s="14"/>
    </row>
    <row r="33" spans="1:6" s="2" customFormat="1" ht="14.25" hidden="1" customHeight="1">
      <c r="A33" s="70"/>
      <c r="B33" s="9"/>
      <c r="C33" s="13"/>
      <c r="D33" s="15"/>
      <c r="E33" s="6"/>
      <c r="F33" s="14"/>
    </row>
    <row r="34" spans="1:6" s="2" customFormat="1" ht="14.25" hidden="1" customHeight="1">
      <c r="A34" s="70"/>
      <c r="B34" s="9"/>
      <c r="C34" s="13"/>
      <c r="D34" s="15"/>
      <c r="E34" s="6"/>
      <c r="F34" s="14"/>
    </row>
    <row r="35" spans="1:6" s="2" customFormat="1" ht="13.15" customHeight="1">
      <c r="A35" s="58" t="s">
        <v>29</v>
      </c>
      <c r="B35" s="60" t="s">
        <v>30</v>
      </c>
      <c r="C35" s="62">
        <v>45051</v>
      </c>
      <c r="D35" s="56" t="s">
        <v>60</v>
      </c>
      <c r="E35" s="58"/>
      <c r="F35" s="14"/>
    </row>
    <row r="36" spans="1:6" s="2" customFormat="1" ht="25.9" customHeight="1">
      <c r="A36" s="59"/>
      <c r="B36" s="61"/>
      <c r="C36" s="63"/>
      <c r="D36" s="57"/>
      <c r="E36" s="59"/>
      <c r="F36" s="14"/>
    </row>
    <row r="37" spans="1:6" s="2" customFormat="1" ht="39.6" customHeight="1">
      <c r="A37" s="6" t="s">
        <v>78</v>
      </c>
      <c r="B37" s="20" t="s">
        <v>22</v>
      </c>
      <c r="C37" s="16">
        <v>17801.2</v>
      </c>
      <c r="D37" s="15" t="s">
        <v>61</v>
      </c>
      <c r="E37" s="6"/>
      <c r="F37" s="14"/>
    </row>
    <row r="38" spans="1:6" s="2" customFormat="1" ht="38.25" hidden="1">
      <c r="A38" s="7" t="s">
        <v>12</v>
      </c>
      <c r="B38" s="20"/>
      <c r="C38" s="23"/>
      <c r="D38" s="15"/>
      <c r="E38" s="6"/>
      <c r="F38" s="14"/>
    </row>
    <row r="39" spans="1:6" s="2" customFormat="1" ht="0.6" hidden="1" customHeight="1">
      <c r="A39" s="6"/>
      <c r="B39" s="20"/>
      <c r="C39" s="23"/>
      <c r="D39" s="15"/>
      <c r="E39" s="6"/>
      <c r="F39" s="14"/>
    </row>
    <row r="40" spans="1:6" ht="19.149999999999999" customHeight="1" thickBot="1">
      <c r="A40" s="72" t="s">
        <v>7</v>
      </c>
      <c r="B40" s="73"/>
      <c r="C40" s="24">
        <f>SUM(C13:C37)</f>
        <v>2125787</v>
      </c>
      <c r="D40" s="74"/>
      <c r="E40" s="75"/>
      <c r="F40" s="11"/>
    </row>
    <row r="41" spans="1:6" ht="18.600000000000001" customHeight="1">
      <c r="A41" s="64" t="s">
        <v>96</v>
      </c>
      <c r="B41" s="64"/>
      <c r="C41" s="48"/>
      <c r="D41" s="49"/>
      <c r="E41" s="49"/>
      <c r="F41" s="11"/>
    </row>
    <row r="42" spans="1:6" ht="12" hidden="1" customHeight="1">
      <c r="A42" s="58" t="s">
        <v>5</v>
      </c>
      <c r="B42" s="9"/>
      <c r="C42" s="23"/>
      <c r="D42" s="12"/>
      <c r="E42" s="26"/>
      <c r="F42" s="11"/>
    </row>
    <row r="43" spans="1:6" ht="12.75" hidden="1">
      <c r="A43" s="65"/>
      <c r="B43" s="9"/>
      <c r="C43" s="23"/>
      <c r="D43" s="12"/>
      <c r="E43" s="26"/>
      <c r="F43" s="11"/>
    </row>
    <row r="44" spans="1:6" ht="12.75" hidden="1">
      <c r="A44" s="58" t="s">
        <v>13</v>
      </c>
      <c r="B44" s="9"/>
      <c r="C44" s="23"/>
      <c r="D44" s="15"/>
      <c r="E44" s="26"/>
      <c r="F44" s="11"/>
    </row>
    <row r="45" spans="1:6" ht="12.75" hidden="1">
      <c r="A45" s="65"/>
      <c r="B45" s="9"/>
      <c r="C45" s="23"/>
      <c r="D45" s="15"/>
      <c r="E45" s="26"/>
      <c r="F45" s="11"/>
    </row>
    <row r="46" spans="1:6" ht="12.75" hidden="1">
      <c r="A46" s="65"/>
      <c r="B46" s="9"/>
      <c r="C46" s="23"/>
      <c r="D46" s="15"/>
      <c r="E46" s="26"/>
      <c r="F46" s="11"/>
    </row>
    <row r="47" spans="1:6" ht="30" customHeight="1">
      <c r="A47" s="6" t="s">
        <v>62</v>
      </c>
      <c r="B47" s="9" t="s">
        <v>30</v>
      </c>
      <c r="C47" s="13">
        <v>17000</v>
      </c>
      <c r="D47" s="21" t="s">
        <v>83</v>
      </c>
      <c r="E47" s="26"/>
      <c r="F47" s="11"/>
    </row>
    <row r="48" spans="1:6" ht="28.15" customHeight="1">
      <c r="A48" s="7" t="s">
        <v>6</v>
      </c>
      <c r="B48" s="9" t="s">
        <v>115</v>
      </c>
      <c r="C48" s="16">
        <v>-17995</v>
      </c>
      <c r="D48" s="52" t="s">
        <v>116</v>
      </c>
      <c r="E48" s="26"/>
      <c r="F48" s="11"/>
    </row>
    <row r="49" spans="1:6" ht="24" customHeight="1">
      <c r="A49" s="58" t="s">
        <v>18</v>
      </c>
      <c r="B49" s="9" t="s">
        <v>28</v>
      </c>
      <c r="C49" s="23">
        <v>48600</v>
      </c>
      <c r="D49" s="22" t="s">
        <v>106</v>
      </c>
      <c r="E49" s="26"/>
      <c r="F49" s="11"/>
    </row>
    <row r="50" spans="1:6" ht="12" hidden="1" customHeight="1">
      <c r="A50" s="80"/>
      <c r="B50" s="9"/>
      <c r="C50" s="23"/>
      <c r="D50" s="15"/>
      <c r="E50" s="27"/>
      <c r="F50" s="11"/>
    </row>
    <row r="51" spans="1:6" ht="12" hidden="1" customHeight="1">
      <c r="A51" s="80"/>
      <c r="B51" s="9"/>
      <c r="C51" s="23"/>
      <c r="D51" s="15"/>
      <c r="E51" s="27"/>
      <c r="F51" s="11"/>
    </row>
    <row r="52" spans="1:6" ht="12" hidden="1" customHeight="1">
      <c r="A52" s="80"/>
      <c r="B52" s="9"/>
      <c r="C52" s="23"/>
      <c r="D52" s="15"/>
      <c r="E52" s="27"/>
      <c r="F52" s="11"/>
    </row>
    <row r="53" spans="1:6" ht="12" hidden="1" customHeight="1">
      <c r="A53" s="80"/>
      <c r="B53" s="9"/>
      <c r="C53" s="23"/>
      <c r="D53" s="15"/>
      <c r="E53" s="27"/>
      <c r="F53" s="11"/>
    </row>
    <row r="54" spans="1:6" ht="12" hidden="1" customHeight="1">
      <c r="A54" s="80"/>
      <c r="B54" s="9"/>
      <c r="C54" s="23"/>
      <c r="D54" s="15"/>
      <c r="E54" s="27"/>
      <c r="F54" s="11"/>
    </row>
    <row r="55" spans="1:6" ht="12" hidden="1" customHeight="1">
      <c r="A55" s="80"/>
      <c r="B55" s="9"/>
      <c r="C55" s="23"/>
      <c r="D55" s="15"/>
      <c r="E55" s="27"/>
      <c r="F55" s="11"/>
    </row>
    <row r="56" spans="1:6" ht="25.5">
      <c r="A56" s="58" t="s">
        <v>78</v>
      </c>
      <c r="B56" s="9" t="s">
        <v>10</v>
      </c>
      <c r="C56" s="23">
        <v>1100000</v>
      </c>
      <c r="D56" s="15" t="s">
        <v>105</v>
      </c>
      <c r="E56" s="27"/>
      <c r="F56" s="11"/>
    </row>
    <row r="57" spans="1:6" ht="41.25" customHeight="1">
      <c r="A57" s="65"/>
      <c r="B57" s="9" t="s">
        <v>109</v>
      </c>
      <c r="C57" s="23">
        <v>-347244</v>
      </c>
      <c r="D57" s="15" t="s">
        <v>112</v>
      </c>
      <c r="E57" s="27"/>
      <c r="F57" s="11"/>
    </row>
    <row r="58" spans="1:6" ht="26.45" customHeight="1">
      <c r="A58" s="65"/>
      <c r="B58" s="9" t="s">
        <v>108</v>
      </c>
      <c r="C58" s="23">
        <v>-206642</v>
      </c>
      <c r="D58" s="45" t="s">
        <v>117</v>
      </c>
      <c r="E58" s="27"/>
      <c r="F58" s="11"/>
    </row>
    <row r="59" spans="1:6" ht="45.75" customHeight="1">
      <c r="A59" s="65"/>
      <c r="B59" s="9" t="s">
        <v>23</v>
      </c>
      <c r="C59" s="23">
        <v>190649</v>
      </c>
      <c r="D59" s="45" t="s">
        <v>118</v>
      </c>
      <c r="E59" s="27"/>
      <c r="F59" s="11"/>
    </row>
    <row r="60" spans="1:6" ht="39" customHeight="1">
      <c r="A60" s="65"/>
      <c r="B60" s="9" t="s">
        <v>10</v>
      </c>
      <c r="C60" s="23">
        <v>-190649</v>
      </c>
      <c r="D60" s="45" t="s">
        <v>150</v>
      </c>
      <c r="E60" s="27"/>
      <c r="F60" s="11"/>
    </row>
    <row r="61" spans="1:6" ht="33" customHeight="1">
      <c r="A61" s="65"/>
      <c r="B61" s="9" t="s">
        <v>10</v>
      </c>
      <c r="C61" s="23">
        <v>-9351</v>
      </c>
      <c r="D61" s="45" t="s">
        <v>150</v>
      </c>
      <c r="E61" s="27"/>
      <c r="F61" s="11"/>
    </row>
    <row r="62" spans="1:6" ht="25.15" customHeight="1">
      <c r="A62" s="65"/>
      <c r="B62" s="9" t="s">
        <v>33</v>
      </c>
      <c r="C62" s="23">
        <v>-240000</v>
      </c>
      <c r="D62" s="15" t="s">
        <v>107</v>
      </c>
      <c r="E62" s="27"/>
      <c r="F62" s="11"/>
    </row>
    <row r="63" spans="1:6" ht="12.75" hidden="1">
      <c r="A63" s="65"/>
      <c r="B63" s="9"/>
      <c r="C63" s="23"/>
      <c r="D63" s="15"/>
      <c r="E63" s="27"/>
      <c r="F63" s="11"/>
    </row>
    <row r="64" spans="1:6" ht="12.75" hidden="1">
      <c r="A64" s="65"/>
      <c r="B64" s="9"/>
      <c r="C64" s="23"/>
      <c r="D64" s="15"/>
      <c r="E64" s="27"/>
      <c r="F64" s="11"/>
    </row>
    <row r="65" spans="1:6" ht="12.75" hidden="1">
      <c r="A65" s="65"/>
      <c r="B65" s="9"/>
      <c r="C65" s="23"/>
      <c r="D65" s="15"/>
      <c r="E65" s="27"/>
      <c r="F65" s="11"/>
    </row>
    <row r="66" spans="1:6" ht="12.75" hidden="1">
      <c r="A66" s="65"/>
      <c r="B66" s="9"/>
      <c r="C66" s="23"/>
      <c r="D66" s="15"/>
      <c r="E66" s="27"/>
      <c r="F66" s="11"/>
    </row>
    <row r="67" spans="1:6" ht="12.75" hidden="1">
      <c r="A67" s="65"/>
      <c r="B67" s="9"/>
      <c r="C67" s="23"/>
      <c r="D67" s="15"/>
      <c r="E67" s="27"/>
      <c r="F67" s="11"/>
    </row>
    <row r="68" spans="1:6" ht="12.75" hidden="1">
      <c r="A68" s="65"/>
      <c r="B68" s="9"/>
      <c r="C68" s="23"/>
      <c r="D68" s="15"/>
      <c r="E68" s="27"/>
      <c r="F68" s="11"/>
    </row>
    <row r="69" spans="1:6" ht="12.75" hidden="1">
      <c r="A69" s="65"/>
      <c r="B69" s="9"/>
      <c r="C69" s="23"/>
      <c r="D69" s="15"/>
      <c r="E69" s="27"/>
      <c r="F69" s="11"/>
    </row>
    <row r="70" spans="1:6" ht="12.75" hidden="1">
      <c r="A70" s="65"/>
      <c r="B70" s="9"/>
      <c r="C70" s="23"/>
      <c r="D70" s="15"/>
      <c r="E70" s="27"/>
      <c r="F70" s="11"/>
    </row>
    <row r="71" spans="1:6" ht="12.75" hidden="1">
      <c r="A71" s="65"/>
      <c r="B71" s="9"/>
      <c r="C71" s="23"/>
      <c r="D71" s="15"/>
      <c r="E71" s="27"/>
      <c r="F71" s="11"/>
    </row>
    <row r="72" spans="1:6" ht="12.75" hidden="1">
      <c r="A72" s="65"/>
      <c r="B72" s="9"/>
      <c r="C72" s="23"/>
      <c r="D72" s="15"/>
      <c r="E72" s="27"/>
      <c r="F72" s="11"/>
    </row>
    <row r="73" spans="1:6" ht="12.75" hidden="1">
      <c r="A73" s="65"/>
      <c r="B73" s="9"/>
      <c r="C73" s="23"/>
      <c r="D73" s="15"/>
      <c r="E73" s="27"/>
      <c r="F73" s="11"/>
    </row>
    <row r="74" spans="1:6" ht="19.899999999999999" customHeight="1">
      <c r="A74" s="72" t="s">
        <v>8</v>
      </c>
      <c r="B74" s="73"/>
      <c r="C74" s="28">
        <f>SUM(C47:C62)</f>
        <v>344368</v>
      </c>
      <c r="D74" s="96"/>
      <c r="E74" s="97"/>
      <c r="F74" s="11"/>
    </row>
    <row r="75" spans="1:6" ht="13.9" hidden="1" customHeight="1">
      <c r="A75" s="76" t="s">
        <v>14</v>
      </c>
      <c r="B75" s="76"/>
      <c r="C75" s="76"/>
      <c r="D75" s="76"/>
      <c r="E75" s="25"/>
      <c r="F75" s="11"/>
    </row>
    <row r="76" spans="1:6" ht="38.25" hidden="1">
      <c r="A76" s="6" t="s">
        <v>12</v>
      </c>
      <c r="B76" s="9" t="s">
        <v>15</v>
      </c>
      <c r="C76" s="23"/>
      <c r="D76" s="29"/>
      <c r="E76" s="25"/>
      <c r="F76" s="11"/>
    </row>
    <row r="77" spans="1:6" ht="13.15" hidden="1" customHeight="1">
      <c r="A77" s="76" t="s">
        <v>16</v>
      </c>
      <c r="B77" s="76"/>
      <c r="C77" s="76"/>
      <c r="D77" s="76"/>
      <c r="E77" s="25"/>
      <c r="F77" s="11"/>
    </row>
    <row r="78" spans="1:6" ht="22.5" hidden="1" customHeight="1">
      <c r="A78" s="6" t="s">
        <v>13</v>
      </c>
      <c r="B78" s="9" t="s">
        <v>10</v>
      </c>
      <c r="C78" s="30"/>
      <c r="D78" s="31"/>
      <c r="E78" s="25"/>
      <c r="F78" s="11"/>
    </row>
    <row r="79" spans="1:6" ht="18.600000000000001" customHeight="1">
      <c r="A79" s="77" t="s">
        <v>20</v>
      </c>
      <c r="B79" s="73"/>
      <c r="C79" s="32">
        <f>SUM(C74+C40)</f>
        <v>2470155</v>
      </c>
      <c r="D79" s="78"/>
      <c r="E79" s="79"/>
      <c r="F79" s="11"/>
    </row>
    <row r="80" spans="1:6" ht="19.899999999999999" customHeight="1">
      <c r="A80" s="99" t="s">
        <v>99</v>
      </c>
      <c r="B80" s="99"/>
      <c r="C80" s="99"/>
      <c r="D80" s="99"/>
      <c r="E80" s="49"/>
      <c r="F80" s="11"/>
    </row>
    <row r="81" spans="1:6" ht="16.899999999999999" customHeight="1">
      <c r="A81" s="58" t="s">
        <v>5</v>
      </c>
      <c r="B81" s="9" t="s">
        <v>23</v>
      </c>
      <c r="C81" s="23">
        <v>475</v>
      </c>
      <c r="D81" s="22" t="s">
        <v>31</v>
      </c>
      <c r="E81" s="26"/>
      <c r="F81" s="11"/>
    </row>
    <row r="82" spans="1:6" ht="1.9" hidden="1" customHeight="1">
      <c r="A82" s="65"/>
      <c r="B82" s="9"/>
      <c r="C82" s="23"/>
      <c r="D82" s="22"/>
      <c r="E82" s="26"/>
      <c r="F82" s="11"/>
    </row>
    <row r="83" spans="1:6" ht="16.149999999999999" customHeight="1">
      <c r="A83" s="65"/>
      <c r="B83" s="9" t="s">
        <v>22</v>
      </c>
      <c r="C83" s="23">
        <v>11397</v>
      </c>
      <c r="D83" s="22" t="s">
        <v>53</v>
      </c>
      <c r="E83" s="26"/>
      <c r="F83" s="11"/>
    </row>
    <row r="84" spans="1:6" ht="23.25" customHeight="1">
      <c r="A84" s="65"/>
      <c r="B84" s="9" t="s">
        <v>22</v>
      </c>
      <c r="C84" s="23">
        <v>-11397</v>
      </c>
      <c r="D84" s="22" t="s">
        <v>54</v>
      </c>
      <c r="E84" s="26"/>
      <c r="F84" s="11"/>
    </row>
    <row r="85" spans="1:6" ht="26.25" customHeight="1">
      <c r="A85" s="65"/>
      <c r="B85" s="9" t="s">
        <v>23</v>
      </c>
      <c r="C85" s="23">
        <v>15500</v>
      </c>
      <c r="D85" s="22" t="s">
        <v>55</v>
      </c>
      <c r="E85" s="26"/>
      <c r="F85" s="11"/>
    </row>
    <row r="86" spans="1:6" ht="22.5" customHeight="1">
      <c r="A86" s="65"/>
      <c r="B86" s="9" t="s">
        <v>23</v>
      </c>
      <c r="C86" s="23">
        <v>-15500</v>
      </c>
      <c r="D86" s="22" t="s">
        <v>56</v>
      </c>
      <c r="E86" s="26"/>
      <c r="F86" s="11"/>
    </row>
    <row r="87" spans="1:6" ht="25.5" customHeight="1">
      <c r="A87" s="66" t="s">
        <v>13</v>
      </c>
      <c r="B87" s="9" t="s">
        <v>57</v>
      </c>
      <c r="C87" s="23">
        <v>-2150</v>
      </c>
      <c r="D87" s="22" t="s">
        <v>67</v>
      </c>
      <c r="E87" s="26"/>
      <c r="F87" s="11"/>
    </row>
    <row r="88" spans="1:6" ht="16.899999999999999" customHeight="1">
      <c r="A88" s="66"/>
      <c r="B88" s="9" t="s">
        <v>33</v>
      </c>
      <c r="C88" s="23">
        <v>2150</v>
      </c>
      <c r="D88" s="22" t="s">
        <v>68</v>
      </c>
      <c r="E88" s="26"/>
      <c r="F88" s="11"/>
    </row>
    <row r="89" spans="1:6" ht="51">
      <c r="A89" s="66"/>
      <c r="B89" s="9" t="s">
        <v>36</v>
      </c>
      <c r="C89" s="23">
        <v>-132055</v>
      </c>
      <c r="D89" s="22" t="s">
        <v>51</v>
      </c>
      <c r="E89" s="26"/>
      <c r="F89" s="11"/>
    </row>
    <row r="90" spans="1:6" ht="38.25">
      <c r="A90" s="66"/>
      <c r="B90" s="9" t="s">
        <v>37</v>
      </c>
      <c r="C90" s="23">
        <v>132055</v>
      </c>
      <c r="D90" s="22" t="s">
        <v>38</v>
      </c>
      <c r="E90" s="26"/>
      <c r="F90" s="11"/>
    </row>
    <row r="91" spans="1:6" ht="51">
      <c r="A91" s="58" t="s">
        <v>18</v>
      </c>
      <c r="B91" s="9" t="s">
        <v>28</v>
      </c>
      <c r="C91" s="23">
        <v>-13400</v>
      </c>
      <c r="D91" s="22" t="s">
        <v>100</v>
      </c>
      <c r="E91" s="26"/>
      <c r="F91" s="11"/>
    </row>
    <row r="92" spans="1:6" ht="24.75" customHeight="1">
      <c r="A92" s="65"/>
      <c r="B92" s="9" t="s">
        <v>21</v>
      </c>
      <c r="C92" s="23">
        <v>-400</v>
      </c>
      <c r="D92" s="22" t="s">
        <v>70</v>
      </c>
      <c r="E92" s="26"/>
      <c r="F92" s="11"/>
    </row>
    <row r="93" spans="1:6" ht="24" customHeight="1">
      <c r="A93" s="65"/>
      <c r="B93" s="9" t="s">
        <v>24</v>
      </c>
      <c r="C93" s="23">
        <v>400</v>
      </c>
      <c r="D93" s="22" t="s">
        <v>71</v>
      </c>
      <c r="E93" s="26"/>
      <c r="F93" s="11"/>
    </row>
    <row r="94" spans="1:6" ht="24" hidden="1" customHeight="1">
      <c r="A94" s="65"/>
      <c r="B94" s="9"/>
      <c r="C94" s="23"/>
      <c r="D94" s="22"/>
      <c r="E94" s="26"/>
      <c r="F94" s="11"/>
    </row>
    <row r="95" spans="1:6" ht="21" customHeight="1">
      <c r="A95" s="65"/>
      <c r="B95" s="9" t="s">
        <v>58</v>
      </c>
      <c r="C95" s="23">
        <v>-3868.52</v>
      </c>
      <c r="D95" s="22" t="s">
        <v>69</v>
      </c>
      <c r="E95" s="26"/>
      <c r="F95" s="11"/>
    </row>
    <row r="96" spans="1:6" ht="24" customHeight="1">
      <c r="A96" s="65"/>
      <c r="B96" s="9" t="s">
        <v>58</v>
      </c>
      <c r="C96" s="23">
        <v>3868.52</v>
      </c>
      <c r="D96" s="22" t="s">
        <v>84</v>
      </c>
      <c r="E96" s="26"/>
      <c r="F96" s="11"/>
    </row>
    <row r="97" spans="1:6" ht="18" hidden="1" customHeight="1">
      <c r="A97" s="59"/>
      <c r="B97" s="9"/>
      <c r="C97" s="23"/>
      <c r="D97" s="22"/>
      <c r="E97" s="26"/>
      <c r="F97" s="11"/>
    </row>
    <row r="98" spans="1:6" ht="24" customHeight="1">
      <c r="A98" s="58" t="s">
        <v>9</v>
      </c>
      <c r="B98" s="9" t="s">
        <v>39</v>
      </c>
      <c r="C98" s="23">
        <v>-28158.12</v>
      </c>
      <c r="D98" s="22" t="s">
        <v>46</v>
      </c>
      <c r="E98" s="26"/>
      <c r="F98" s="11"/>
    </row>
    <row r="99" spans="1:6" ht="21.75" customHeight="1">
      <c r="A99" s="65"/>
      <c r="B99" s="9" t="s">
        <v>40</v>
      </c>
      <c r="C99" s="23">
        <v>-5400</v>
      </c>
      <c r="D99" s="22" t="s">
        <v>47</v>
      </c>
      <c r="E99" s="26"/>
      <c r="F99" s="11"/>
    </row>
    <row r="100" spans="1:6" ht="21" customHeight="1">
      <c r="A100" s="65"/>
      <c r="B100" s="9" t="s">
        <v>41</v>
      </c>
      <c r="C100" s="23">
        <v>-382.66</v>
      </c>
      <c r="D100" s="22" t="s">
        <v>48</v>
      </c>
      <c r="E100" s="26"/>
      <c r="F100" s="11"/>
    </row>
    <row r="101" spans="1:6" ht="34.5" customHeight="1">
      <c r="A101" s="65"/>
      <c r="B101" s="9" t="s">
        <v>42</v>
      </c>
      <c r="C101" s="23">
        <v>-11029.76</v>
      </c>
      <c r="D101" s="22" t="s">
        <v>113</v>
      </c>
      <c r="E101" s="26"/>
      <c r="F101" s="11"/>
    </row>
    <row r="102" spans="1:6" ht="12" customHeight="1">
      <c r="A102" s="65"/>
      <c r="B102" s="9" t="s">
        <v>43</v>
      </c>
      <c r="C102" s="23">
        <v>-4963.32</v>
      </c>
      <c r="D102" s="22" t="s">
        <v>49</v>
      </c>
      <c r="E102" s="26"/>
      <c r="F102" s="11"/>
    </row>
    <row r="103" spans="1:6" ht="12" customHeight="1">
      <c r="A103" s="65"/>
      <c r="B103" s="9" t="s">
        <v>44</v>
      </c>
      <c r="C103" s="23">
        <v>-25001.4</v>
      </c>
      <c r="D103" s="22" t="s">
        <v>52</v>
      </c>
      <c r="E103" s="26"/>
      <c r="F103" s="11"/>
    </row>
    <row r="104" spans="1:6" ht="12" customHeight="1">
      <c r="A104" s="65"/>
      <c r="B104" s="9" t="s">
        <v>45</v>
      </c>
      <c r="C104" s="23">
        <v>-238.55</v>
      </c>
      <c r="D104" s="22" t="s">
        <v>50</v>
      </c>
      <c r="E104" s="26"/>
      <c r="F104" s="11"/>
    </row>
    <row r="105" spans="1:6" ht="12" customHeight="1">
      <c r="A105" s="65"/>
      <c r="B105" s="9" t="s">
        <v>22</v>
      </c>
      <c r="C105" s="23">
        <v>75173.81</v>
      </c>
      <c r="D105" s="22" t="s">
        <v>72</v>
      </c>
      <c r="E105" s="26"/>
      <c r="F105" s="11"/>
    </row>
    <row r="106" spans="1:6" ht="53.45" customHeight="1">
      <c r="A106" s="65"/>
      <c r="B106" s="9" t="s">
        <v>30</v>
      </c>
      <c r="C106" s="23">
        <v>-9820</v>
      </c>
      <c r="D106" s="33" t="s">
        <v>73</v>
      </c>
      <c r="E106" s="26"/>
      <c r="F106" s="11"/>
    </row>
    <row r="107" spans="1:6" ht="38.25">
      <c r="A107" s="65"/>
      <c r="B107" s="9" t="s">
        <v>30</v>
      </c>
      <c r="C107" s="23">
        <v>9820</v>
      </c>
      <c r="D107" s="22" t="s">
        <v>74</v>
      </c>
      <c r="E107" s="26"/>
      <c r="F107" s="11"/>
    </row>
    <row r="108" spans="1:6" ht="25.5" customHeight="1">
      <c r="A108" s="58" t="s">
        <v>12</v>
      </c>
      <c r="B108" s="9" t="s">
        <v>21</v>
      </c>
      <c r="C108" s="23">
        <v>-3500</v>
      </c>
      <c r="D108" s="22" t="s">
        <v>75</v>
      </c>
      <c r="E108" s="26"/>
      <c r="F108" s="11"/>
    </row>
    <row r="109" spans="1:6" ht="27" customHeight="1">
      <c r="A109" s="59"/>
      <c r="B109" s="9" t="s">
        <v>22</v>
      </c>
      <c r="C109" s="23">
        <v>3500</v>
      </c>
      <c r="D109" s="22" t="s">
        <v>119</v>
      </c>
      <c r="E109" s="26"/>
      <c r="F109" s="11"/>
    </row>
    <row r="110" spans="1:6" ht="18.600000000000001" customHeight="1">
      <c r="A110" s="34" t="s">
        <v>4</v>
      </c>
      <c r="B110" s="34"/>
      <c r="C110" s="32">
        <f>SUM(C81:C109)</f>
        <v>-12925.000000000015</v>
      </c>
      <c r="D110" s="35"/>
      <c r="E110" s="26"/>
      <c r="F110" s="11"/>
    </row>
    <row r="111" spans="1:6" s="2" customFormat="1" ht="26.45" customHeight="1">
      <c r="A111" s="83" t="s">
        <v>98</v>
      </c>
      <c r="B111" s="83"/>
      <c r="C111" s="83"/>
      <c r="D111" s="83"/>
      <c r="E111" s="83"/>
      <c r="F111" s="14"/>
    </row>
    <row r="112" spans="1:6" ht="27" customHeight="1">
      <c r="A112" s="66" t="s">
        <v>5</v>
      </c>
      <c r="B112" s="9" t="s">
        <v>23</v>
      </c>
      <c r="C112" s="23">
        <v>-475</v>
      </c>
      <c r="D112" s="22" t="s">
        <v>32</v>
      </c>
      <c r="E112" s="15"/>
      <c r="F112" s="11"/>
    </row>
    <row r="113" spans="1:6" ht="13.15" hidden="1" customHeight="1">
      <c r="A113" s="66"/>
      <c r="B113" s="9"/>
      <c r="C113" s="23"/>
      <c r="D113" s="22"/>
      <c r="E113" s="15"/>
      <c r="F113" s="11"/>
    </row>
    <row r="114" spans="1:6" ht="0.6" hidden="1" customHeight="1">
      <c r="A114" s="66"/>
      <c r="B114" s="9"/>
      <c r="C114" s="23"/>
      <c r="D114" s="29"/>
      <c r="E114" s="15"/>
      <c r="F114" s="11"/>
    </row>
    <row r="115" spans="1:6" ht="38.25" hidden="1">
      <c r="A115" s="6" t="s">
        <v>9</v>
      </c>
      <c r="B115" s="9"/>
      <c r="C115" s="23"/>
      <c r="D115" s="29"/>
      <c r="E115" s="15"/>
      <c r="F115" s="11"/>
    </row>
    <row r="116" spans="1:6" ht="25.9" customHeight="1">
      <c r="A116" s="66" t="s">
        <v>6</v>
      </c>
      <c r="B116" s="60" t="s">
        <v>33</v>
      </c>
      <c r="C116" s="23">
        <v>-12584</v>
      </c>
      <c r="D116" s="29" t="s">
        <v>35</v>
      </c>
      <c r="E116" s="15"/>
      <c r="F116" s="11"/>
    </row>
    <row r="117" spans="1:6" ht="15" customHeight="1">
      <c r="A117" s="66"/>
      <c r="B117" s="61"/>
      <c r="C117" s="23">
        <v>12584</v>
      </c>
      <c r="D117" s="29" t="s">
        <v>34</v>
      </c>
      <c r="E117" s="15"/>
      <c r="F117" s="11"/>
    </row>
    <row r="118" spans="1:6" ht="38.450000000000003" customHeight="1">
      <c r="A118" s="66"/>
      <c r="B118" s="90">
        <v>2030</v>
      </c>
      <c r="C118" s="23">
        <v>-28950</v>
      </c>
      <c r="D118" s="29" t="s">
        <v>85</v>
      </c>
      <c r="E118" s="15"/>
      <c r="F118" s="11"/>
    </row>
    <row r="119" spans="1:6" ht="30" customHeight="1">
      <c r="A119" s="66"/>
      <c r="B119" s="61"/>
      <c r="C119" s="23">
        <v>28950</v>
      </c>
      <c r="D119" s="29" t="s">
        <v>86</v>
      </c>
      <c r="E119" s="15"/>
      <c r="F119" s="11"/>
    </row>
    <row r="120" spans="1:6" ht="25.5">
      <c r="A120" s="66"/>
      <c r="B120" s="60" t="s">
        <v>36</v>
      </c>
      <c r="C120" s="23">
        <v>-360</v>
      </c>
      <c r="D120" s="29" t="s">
        <v>88</v>
      </c>
      <c r="E120" s="15"/>
      <c r="F120" s="11"/>
    </row>
    <row r="121" spans="1:6" ht="38.25">
      <c r="A121" s="66"/>
      <c r="B121" s="61"/>
      <c r="C121" s="23">
        <v>360</v>
      </c>
      <c r="D121" s="29" t="s">
        <v>87</v>
      </c>
      <c r="E121" s="15"/>
      <c r="F121" s="11"/>
    </row>
    <row r="122" spans="1:6" ht="51">
      <c r="A122" s="66" t="s">
        <v>11</v>
      </c>
      <c r="B122" s="36" t="s">
        <v>23</v>
      </c>
      <c r="C122" s="23">
        <v>-24000</v>
      </c>
      <c r="D122" s="29" t="s">
        <v>25</v>
      </c>
      <c r="E122" s="15"/>
      <c r="F122" s="11"/>
    </row>
    <row r="123" spans="1:6" ht="51">
      <c r="A123" s="66"/>
      <c r="B123" s="9" t="s">
        <v>23</v>
      </c>
      <c r="C123" s="23">
        <v>-4000</v>
      </c>
      <c r="D123" s="29" t="s">
        <v>26</v>
      </c>
      <c r="E123" s="15"/>
      <c r="F123" s="11"/>
    </row>
    <row r="124" spans="1:6" ht="51">
      <c r="A124" s="66"/>
      <c r="B124" s="9" t="s">
        <v>23</v>
      </c>
      <c r="C124" s="23">
        <v>28000</v>
      </c>
      <c r="D124" s="29" t="s">
        <v>27</v>
      </c>
      <c r="E124" s="15"/>
      <c r="F124" s="11"/>
    </row>
    <row r="125" spans="1:6" ht="12" hidden="1" customHeight="1">
      <c r="A125" s="66"/>
      <c r="B125" s="37"/>
      <c r="C125" s="38"/>
      <c r="D125" s="29"/>
      <c r="E125" s="15"/>
      <c r="F125" s="11"/>
    </row>
    <row r="126" spans="1:6" ht="12" hidden="1" customHeight="1">
      <c r="A126" s="66"/>
      <c r="B126" s="37"/>
      <c r="C126" s="38"/>
      <c r="D126" s="29"/>
      <c r="E126" s="15"/>
      <c r="F126" s="11"/>
    </row>
    <row r="127" spans="1:6" ht="12" hidden="1" customHeight="1">
      <c r="A127" s="66"/>
      <c r="B127" s="37"/>
      <c r="C127" s="38"/>
      <c r="D127" s="29"/>
      <c r="E127" s="15"/>
      <c r="F127" s="11"/>
    </row>
    <row r="128" spans="1:6" ht="12" hidden="1" customHeight="1">
      <c r="A128" s="66"/>
      <c r="B128" s="37"/>
      <c r="C128" s="38"/>
      <c r="D128" s="29"/>
      <c r="E128" s="15"/>
      <c r="F128" s="11"/>
    </row>
    <row r="129" spans="1:6" ht="15.75" hidden="1" customHeight="1">
      <c r="A129" s="66"/>
      <c r="B129" s="37"/>
      <c r="C129" s="38"/>
      <c r="D129" s="29"/>
      <c r="E129" s="15"/>
      <c r="F129" s="11"/>
    </row>
    <row r="130" spans="1:6" ht="12" hidden="1" customHeight="1">
      <c r="A130" s="66"/>
      <c r="B130" s="37"/>
      <c r="C130" s="38"/>
      <c r="D130" s="29"/>
      <c r="E130" s="15"/>
      <c r="F130" s="11"/>
    </row>
    <row r="131" spans="1:6" ht="15.6" hidden="1" customHeight="1">
      <c r="A131" s="66"/>
      <c r="B131" s="37"/>
      <c r="C131" s="38"/>
      <c r="D131" s="29"/>
      <c r="E131" s="15"/>
      <c r="F131" s="11"/>
    </row>
    <row r="132" spans="1:6" ht="24" customHeight="1">
      <c r="A132" s="58" t="s">
        <v>17</v>
      </c>
      <c r="B132" s="60" t="s">
        <v>28</v>
      </c>
      <c r="C132" s="23">
        <v>-2800</v>
      </c>
      <c r="D132" s="22" t="s">
        <v>76</v>
      </c>
      <c r="E132" s="15"/>
      <c r="F132" s="11"/>
    </row>
    <row r="133" spans="1:6" ht="18" customHeight="1">
      <c r="A133" s="65"/>
      <c r="B133" s="61"/>
      <c r="C133" s="23">
        <v>16200</v>
      </c>
      <c r="D133" s="22" t="s">
        <v>77</v>
      </c>
      <c r="E133" s="15"/>
      <c r="F133" s="11"/>
    </row>
    <row r="134" spans="1:6" ht="12.75" hidden="1">
      <c r="A134" s="65"/>
      <c r="B134" s="17"/>
      <c r="C134" s="23"/>
      <c r="D134" s="22"/>
      <c r="E134" s="15"/>
      <c r="F134" s="11"/>
    </row>
    <row r="135" spans="1:6" ht="12.75" hidden="1">
      <c r="A135" s="65"/>
      <c r="B135" s="17"/>
      <c r="C135" s="23"/>
      <c r="D135" s="22"/>
      <c r="E135" s="15"/>
      <c r="F135" s="11"/>
    </row>
    <row r="136" spans="1:6" ht="12.75" hidden="1">
      <c r="A136" s="65"/>
      <c r="B136" s="17"/>
      <c r="C136" s="23"/>
      <c r="D136" s="22"/>
      <c r="E136" s="15"/>
      <c r="F136" s="11"/>
    </row>
    <row r="137" spans="1:6" ht="12.75" hidden="1">
      <c r="A137" s="59"/>
      <c r="B137" s="9"/>
      <c r="C137" s="23"/>
      <c r="D137" s="22"/>
      <c r="E137" s="15"/>
      <c r="F137" s="11"/>
    </row>
    <row r="138" spans="1:6" ht="25.9" customHeight="1">
      <c r="A138" s="34" t="s">
        <v>4</v>
      </c>
      <c r="B138" s="12"/>
      <c r="C138" s="32">
        <f>SUM(C112:C133)</f>
        <v>12925</v>
      </c>
      <c r="D138" s="12"/>
      <c r="E138" s="15"/>
      <c r="F138" s="11"/>
    </row>
    <row r="139" spans="1:6" ht="10.15" customHeight="1">
      <c r="A139" s="71" t="s">
        <v>97</v>
      </c>
      <c r="B139" s="71"/>
      <c r="C139" s="71"/>
      <c r="D139" s="71"/>
      <c r="E139" s="50"/>
      <c r="F139" s="11"/>
    </row>
    <row r="140" spans="1:6" ht="24.6" customHeight="1">
      <c r="A140" s="64"/>
      <c r="B140" s="64"/>
      <c r="C140" s="64"/>
      <c r="D140" s="64"/>
      <c r="E140" s="51" t="s">
        <v>89</v>
      </c>
      <c r="F140" s="11"/>
    </row>
    <row r="141" spans="1:6" ht="25.15" customHeight="1">
      <c r="A141" s="58" t="s">
        <v>80</v>
      </c>
      <c r="B141" s="39">
        <v>1513026</v>
      </c>
      <c r="C141" s="92" t="s">
        <v>122</v>
      </c>
      <c r="D141" s="93"/>
      <c r="E141" s="53">
        <v>-9486.77</v>
      </c>
      <c r="F141" s="11"/>
    </row>
    <row r="142" spans="1:6" ht="79.900000000000006" customHeight="1">
      <c r="A142" s="65"/>
      <c r="B142" s="39">
        <v>1513011</v>
      </c>
      <c r="C142" s="92" t="s">
        <v>123</v>
      </c>
      <c r="D142" s="93"/>
      <c r="E142" s="53">
        <v>53274.29</v>
      </c>
      <c r="F142" s="11"/>
    </row>
    <row r="143" spans="1:6" ht="53.45" customHeight="1">
      <c r="A143" s="65"/>
      <c r="B143" s="39">
        <v>1513012</v>
      </c>
      <c r="C143" s="92" t="s">
        <v>124</v>
      </c>
      <c r="D143" s="93"/>
      <c r="E143" s="53">
        <v>3442.02</v>
      </c>
      <c r="F143" s="11"/>
    </row>
    <row r="144" spans="1:6" ht="39" customHeight="1">
      <c r="A144" s="65"/>
      <c r="B144" s="39">
        <v>1513013</v>
      </c>
      <c r="C144" s="92" t="s">
        <v>125</v>
      </c>
      <c r="D144" s="93"/>
      <c r="E144" s="53">
        <v>51790.32</v>
      </c>
      <c r="F144" s="11"/>
    </row>
    <row r="145" spans="1:6" ht="12.75">
      <c r="A145" s="65"/>
      <c r="B145" s="39">
        <v>1513015</v>
      </c>
      <c r="C145" s="92" t="s">
        <v>126</v>
      </c>
      <c r="D145" s="93"/>
      <c r="E145" s="53">
        <v>8328.67</v>
      </c>
      <c r="F145" s="11"/>
    </row>
    <row r="146" spans="1:6" ht="26.45" customHeight="1">
      <c r="A146" s="91"/>
      <c r="B146" s="39">
        <v>1513016</v>
      </c>
      <c r="C146" s="92" t="s">
        <v>127</v>
      </c>
      <c r="D146" s="93"/>
      <c r="E146" s="53">
        <v>117652.7</v>
      </c>
      <c r="F146" s="11"/>
    </row>
    <row r="147" spans="1:6" ht="56.25" customHeight="1">
      <c r="A147" s="91"/>
      <c r="B147" s="39">
        <v>1513021</v>
      </c>
      <c r="C147" s="92" t="s">
        <v>128</v>
      </c>
      <c r="D147" s="93"/>
      <c r="E147" s="53">
        <v>-11864.5</v>
      </c>
      <c r="F147" s="11"/>
    </row>
    <row r="148" spans="1:6" ht="40.9" customHeight="1">
      <c r="A148" s="91"/>
      <c r="B148" s="39">
        <v>1513023</v>
      </c>
      <c r="C148" s="84" t="s">
        <v>129</v>
      </c>
      <c r="D148" s="85"/>
      <c r="E148" s="53">
        <v>-3596.43</v>
      </c>
      <c r="F148" s="11"/>
    </row>
    <row r="149" spans="1:6" ht="41.45" customHeight="1">
      <c r="A149" s="91"/>
      <c r="B149" s="39">
        <v>1513024</v>
      </c>
      <c r="C149" s="84" t="s">
        <v>130</v>
      </c>
      <c r="D149" s="85"/>
      <c r="E149" s="53">
        <v>-320.92</v>
      </c>
      <c r="F149" s="11"/>
    </row>
    <row r="150" spans="1:6" ht="12.6" customHeight="1">
      <c r="A150" s="91"/>
      <c r="B150" s="39">
        <v>1513025</v>
      </c>
      <c r="C150" s="84" t="s">
        <v>131</v>
      </c>
      <c r="D150" s="85"/>
      <c r="E150" s="53">
        <v>-2546.6799999999998</v>
      </c>
      <c r="F150" s="11"/>
    </row>
    <row r="151" spans="1:6" ht="25.15" customHeight="1">
      <c r="A151" s="91"/>
      <c r="B151" s="39">
        <v>1513026</v>
      </c>
      <c r="C151" s="84" t="s">
        <v>132</v>
      </c>
      <c r="D151" s="85"/>
      <c r="E151" s="53">
        <v>24088.53</v>
      </c>
      <c r="F151" s="11"/>
    </row>
    <row r="152" spans="1:6" ht="24" customHeight="1">
      <c r="A152" s="91"/>
      <c r="B152" s="39">
        <v>1513016</v>
      </c>
      <c r="C152" s="84" t="s">
        <v>133</v>
      </c>
      <c r="D152" s="85"/>
      <c r="E152" s="53">
        <v>-180161.55</v>
      </c>
      <c r="F152" s="11"/>
    </row>
    <row r="153" spans="1:6" ht="13.15" customHeight="1">
      <c r="A153" s="91"/>
      <c r="B153" s="39">
        <v>1513041</v>
      </c>
      <c r="C153" s="84" t="s">
        <v>134</v>
      </c>
      <c r="D153" s="85"/>
      <c r="E153" s="53">
        <v>-37500</v>
      </c>
      <c r="F153" s="11"/>
    </row>
    <row r="154" spans="1:6" ht="12.75">
      <c r="A154" s="91"/>
      <c r="B154" s="39">
        <v>1513043</v>
      </c>
      <c r="C154" s="84" t="s">
        <v>135</v>
      </c>
      <c r="D154" s="85"/>
      <c r="E154" s="53">
        <v>-2405120</v>
      </c>
      <c r="F154" s="11"/>
    </row>
    <row r="155" spans="1:6" ht="12.75">
      <c r="A155" s="91"/>
      <c r="B155" s="39">
        <v>1513044</v>
      </c>
      <c r="C155" s="84" t="s">
        <v>136</v>
      </c>
      <c r="D155" s="85"/>
      <c r="E155" s="53">
        <v>-415000</v>
      </c>
      <c r="F155" s="11"/>
    </row>
    <row r="156" spans="1:6" ht="12.75">
      <c r="A156" s="91"/>
      <c r="B156" s="39">
        <v>1513045</v>
      </c>
      <c r="C156" s="84" t="s">
        <v>137</v>
      </c>
      <c r="D156" s="85"/>
      <c r="E156" s="53">
        <v>250000</v>
      </c>
      <c r="F156" s="11"/>
    </row>
    <row r="157" spans="1:6" ht="12.75">
      <c r="A157" s="91"/>
      <c r="B157" s="39">
        <v>1513046</v>
      </c>
      <c r="C157" s="84" t="s">
        <v>138</v>
      </c>
      <c r="D157" s="85"/>
      <c r="E157" s="53">
        <v>-5000</v>
      </c>
      <c r="F157" s="11"/>
    </row>
    <row r="158" spans="1:6" ht="12.75">
      <c r="A158" s="91"/>
      <c r="B158" s="39">
        <v>1513047</v>
      </c>
      <c r="C158" s="84" t="s">
        <v>139</v>
      </c>
      <c r="D158" s="85"/>
      <c r="E158" s="53">
        <v>-6880</v>
      </c>
      <c r="F158" s="11"/>
    </row>
    <row r="159" spans="1:6" ht="12.75">
      <c r="A159" s="91"/>
      <c r="B159" s="39">
        <v>1513048</v>
      </c>
      <c r="C159" s="84" t="s">
        <v>140</v>
      </c>
      <c r="D159" s="85"/>
      <c r="E159" s="53">
        <v>-350000</v>
      </c>
      <c r="F159" s="11"/>
    </row>
    <row r="160" spans="1:6" ht="12.75">
      <c r="A160" s="91"/>
      <c r="B160" s="39">
        <v>1513049</v>
      </c>
      <c r="C160" s="84" t="s">
        <v>141</v>
      </c>
      <c r="D160" s="85"/>
      <c r="E160" s="53">
        <v>-373000</v>
      </c>
      <c r="F160" s="11"/>
    </row>
    <row r="161" spans="1:6" ht="12.75">
      <c r="A161" s="91"/>
      <c r="B161" s="39">
        <v>1513080</v>
      </c>
      <c r="C161" s="84" t="s">
        <v>142</v>
      </c>
      <c r="D161" s="85"/>
      <c r="E161" s="53">
        <v>-90000</v>
      </c>
      <c r="F161" s="11"/>
    </row>
    <row r="162" spans="1:6" ht="24" customHeight="1">
      <c r="A162" s="91"/>
      <c r="B162" s="39">
        <v>1513016</v>
      </c>
      <c r="C162" s="84" t="s">
        <v>143</v>
      </c>
      <c r="D162" s="85"/>
      <c r="E162" s="53">
        <v>17005</v>
      </c>
      <c r="F162" s="11"/>
    </row>
    <row r="163" spans="1:6" ht="79.150000000000006" customHeight="1">
      <c r="A163" s="91"/>
      <c r="B163" s="39">
        <v>1513011</v>
      </c>
      <c r="C163" s="86" t="s">
        <v>144</v>
      </c>
      <c r="D163" s="87"/>
      <c r="E163" s="53">
        <v>36782.78</v>
      </c>
      <c r="F163" s="11"/>
    </row>
    <row r="164" spans="1:6" ht="52.9" customHeight="1">
      <c r="A164" s="91"/>
      <c r="B164" s="39">
        <v>1513012</v>
      </c>
      <c r="C164" s="84" t="s">
        <v>145</v>
      </c>
      <c r="D164" s="85"/>
      <c r="E164" s="53">
        <v>4672.01</v>
      </c>
      <c r="F164" s="11"/>
    </row>
    <row r="165" spans="1:6" ht="39.6" customHeight="1">
      <c r="A165" s="91"/>
      <c r="B165" s="39">
        <v>1513013</v>
      </c>
      <c r="C165" s="84" t="s">
        <v>146</v>
      </c>
      <c r="D165" s="85"/>
      <c r="E165" s="53">
        <v>36129.19</v>
      </c>
      <c r="F165" s="11"/>
    </row>
    <row r="166" spans="1:6" ht="15" customHeight="1">
      <c r="A166" s="91"/>
      <c r="B166" s="39">
        <v>1513015</v>
      </c>
      <c r="C166" s="84" t="s">
        <v>147</v>
      </c>
      <c r="D166" s="85"/>
      <c r="E166" s="53">
        <v>8926.43</v>
      </c>
      <c r="F166" s="11"/>
    </row>
    <row r="167" spans="1:6" ht="27" customHeight="1">
      <c r="A167" s="91"/>
      <c r="B167" s="40">
        <v>1513016</v>
      </c>
      <c r="C167" s="88" t="s">
        <v>148</v>
      </c>
      <c r="D167" s="89"/>
      <c r="E167" s="54">
        <v>464846.61</v>
      </c>
      <c r="F167" s="11"/>
    </row>
    <row r="168" spans="1:6" ht="19.149999999999999" customHeight="1">
      <c r="A168" s="72" t="s">
        <v>4</v>
      </c>
      <c r="B168" s="77"/>
      <c r="C168" s="77"/>
      <c r="D168" s="73"/>
      <c r="E168" s="55">
        <f>SUM(E142:E163)</f>
        <v>-3318625.77</v>
      </c>
      <c r="F168" s="15"/>
    </row>
    <row r="169" spans="1:6" ht="32.450000000000003" customHeight="1">
      <c r="A169" s="81" t="s">
        <v>111</v>
      </c>
      <c r="B169" s="82"/>
      <c r="C169" s="41"/>
      <c r="D169" s="11"/>
      <c r="E169" s="42" t="s">
        <v>79</v>
      </c>
      <c r="F169" s="11"/>
    </row>
  </sheetData>
  <mergeCells count="78">
    <mergeCell ref="A122:A131"/>
    <mergeCell ref="A132:A137"/>
    <mergeCell ref="B132:B133"/>
    <mergeCell ref="C148:D148"/>
    <mergeCell ref="C152:D152"/>
    <mergeCell ref="C153:D153"/>
    <mergeCell ref="C154:D154"/>
    <mergeCell ref="C155:D155"/>
    <mergeCell ref="C149:D149"/>
    <mergeCell ref="C144:D144"/>
    <mergeCell ref="C145:D145"/>
    <mergeCell ref="C146:D146"/>
    <mergeCell ref="C147:D147"/>
    <mergeCell ref="C151:D151"/>
    <mergeCell ref="A1:E1"/>
    <mergeCell ref="A2:D2"/>
    <mergeCell ref="A6:E6"/>
    <mergeCell ref="D74:E74"/>
    <mergeCell ref="A74:B74"/>
    <mergeCell ref="A3:E3"/>
    <mergeCell ref="A5:E5"/>
    <mergeCell ref="A80:D80"/>
    <mergeCell ref="A87:A90"/>
    <mergeCell ref="A91:A97"/>
    <mergeCell ref="A81:A86"/>
    <mergeCell ref="C150:D150"/>
    <mergeCell ref="A98:A107"/>
    <mergeCell ref="A108:A109"/>
    <mergeCell ref="A141:A167"/>
    <mergeCell ref="C141:D141"/>
    <mergeCell ref="C142:D142"/>
    <mergeCell ref="C143:D143"/>
    <mergeCell ref="C166:D166"/>
    <mergeCell ref="C167:D167"/>
    <mergeCell ref="C156:D156"/>
    <mergeCell ref="A116:A121"/>
    <mergeCell ref="B116:B117"/>
    <mergeCell ref="C158:D158"/>
    <mergeCell ref="C159:D159"/>
    <mergeCell ref="C160:D160"/>
    <mergeCell ref="C161:D161"/>
    <mergeCell ref="B118:B119"/>
    <mergeCell ref="B120:B121"/>
    <mergeCell ref="A169:B169"/>
    <mergeCell ref="A139:D140"/>
    <mergeCell ref="A111:E111"/>
    <mergeCell ref="A168:D168"/>
    <mergeCell ref="C162:D162"/>
    <mergeCell ref="C163:D163"/>
    <mergeCell ref="C164:D164"/>
    <mergeCell ref="C165:D165"/>
    <mergeCell ref="A112:A114"/>
    <mergeCell ref="C157:D157"/>
    <mergeCell ref="A41:B41"/>
    <mergeCell ref="A44:A46"/>
    <mergeCell ref="A42:A43"/>
    <mergeCell ref="A77:D77"/>
    <mergeCell ref="A79:B79"/>
    <mergeCell ref="D79:E79"/>
    <mergeCell ref="A49:A55"/>
    <mergeCell ref="A56:A73"/>
    <mergeCell ref="A75:D75"/>
    <mergeCell ref="A4:E4"/>
    <mergeCell ref="A9:A10"/>
    <mergeCell ref="A11:B11"/>
    <mergeCell ref="A30:A34"/>
    <mergeCell ref="A8:E8"/>
    <mergeCell ref="A40:B40"/>
    <mergeCell ref="D40:E40"/>
    <mergeCell ref="D35:D36"/>
    <mergeCell ref="E35:E36"/>
    <mergeCell ref="A35:A36"/>
    <mergeCell ref="B35:B36"/>
    <mergeCell ref="C35:C36"/>
    <mergeCell ref="A12:B12"/>
    <mergeCell ref="A13:A15"/>
    <mergeCell ref="A16:A29"/>
    <mergeCell ref="B16:B21"/>
  </mergeCells>
  <phoneticPr fontId="12" type="noConversion"/>
  <pageMargins left="1.1811023622047245" right="0.39370078740157483" top="0.78740157480314965" bottom="0.78740157480314965" header="0" footer="0"/>
  <pageSetup paperSize="9" scale="85"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21.12.2017</vt:lpstr>
      <vt:lpstr>'21.12.2017'!Заголовки_для_печати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2017-12-13T06:48:39Z</cp:lastPrinted>
  <dcterms:created xsi:type="dcterms:W3CDTF">2016-07-14T09:45:06Z</dcterms:created>
  <dcterms:modified xsi:type="dcterms:W3CDTF">2017-12-13T06:48:48Z</dcterms:modified>
</cp:coreProperties>
</file>